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Елисеева 17" sheetId="1" r:id="rId1"/>
    <sheet name="Елисеева 17(2019)" sheetId="2" r:id="rId2"/>
    <sheet name="Елисеева 17(2020)" sheetId="3" r:id="rId3"/>
    <sheet name="Елисеева 17(2021)" sheetId="4" r:id="rId4"/>
    <sheet name="Елисеева 17(2022)" sheetId="5" r:id="rId5"/>
    <sheet name="Елисеева 1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'Елисеева 17'!#REF!,'Елисеева 17'!#REF!</definedName>
    <definedName name="Z_6E36EA37_049E_4FAE_B719_2847CD16F858_.wvu.Rows" localSheetId="0" hidden="1">'Елисеева 17'!$42:$45</definedName>
    <definedName name="Z_73C0D023_21BD_4441_8EFA_957546C15799_.wvu.Cols" localSheetId="0" hidden="1">'Елисеева 17'!#REF!,'Елисеева 17'!#REF!</definedName>
    <definedName name="Z_73C0D023_21BD_4441_8EFA_957546C15799_.wvu.Rows" localSheetId="0" hidden="1">'Елисеева 17'!$42:$45</definedName>
    <definedName name="_xlnm.Print_Area" localSheetId="0">'Елисеева 17'!$A$1:$G$60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31" i="6" l="1"/>
  <c r="F56" i="6" s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<sst xmlns="http://schemas.openxmlformats.org/spreadsheetml/2006/main" count="374" uniqueCount="96">
  <si>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</si>
  <si>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</si>
  <si>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</si>
  <si>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</si>
  <si>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</si>
  <si>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</si>
  <si>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</si>
  <si>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</si>
  <si>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</si>
  <si>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</si>
  <si>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</si>
  <si>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</si>
  <si>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</si>
  <si>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</si>
  <si>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</si>
  <si>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</si>
  <si>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</si>
  <si>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</si>
  <si>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</si>
  <si>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</si>
  <si>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</si>
  <si>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</si>
  <si>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</si>
  <si>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</si>
  <si>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</si>
  <si>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</si>
  <si>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</si>
  <si>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</si>
  <si>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</si>
  <si>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</si>
  <si>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</si>
  <si>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</si>
  <si>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</si>
  <si>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</si>
  <si>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</si>
  <si>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</si>
  <si>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</si>
  <si>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</si>
  <si>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17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</si>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</sst>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66">
          <cell r="W266">
            <v>57724.063200013028</v>
          </cell>
          <cell r="X266">
            <v>11306.862533510823</v>
          </cell>
          <cell r="Y266">
            <v>141665.33480000001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12978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Y266">
            <v>194343.63968131872</v>
          </cell>
          <cell r="BB266">
            <v>0</v>
          </cell>
          <cell r="BC266">
            <v>0</v>
          </cell>
          <cell r="CN266">
            <v>40313.405912819457</v>
          </cell>
          <cell r="CO266">
            <v>8262.4897137821263</v>
          </cell>
          <cell r="CP266">
            <v>2484.2364000000002</v>
          </cell>
          <cell r="DB266">
            <v>0</v>
          </cell>
          <cell r="DG266">
            <v>34432.371563896464</v>
          </cell>
          <cell r="DU266">
            <v>95382.078929769064</v>
          </cell>
          <cell r="DV266">
            <v>20280.106608065089</v>
          </cell>
          <cell r="DW266">
            <v>8087.3437000000013</v>
          </cell>
          <cell r="EK266">
            <v>0</v>
          </cell>
          <cell r="EQ266">
            <v>86350.134795859078</v>
          </cell>
          <cell r="FB266">
            <v>262301.91432346666</v>
          </cell>
          <cell r="FC266">
            <v>53579.435466716983</v>
          </cell>
          <cell r="FD266">
            <v>1797.5052000000001</v>
          </cell>
          <cell r="FL266">
            <v>1122</v>
          </cell>
          <cell r="FS266">
            <v>170696.48847934377</v>
          </cell>
          <cell r="FX266">
            <v>197957.22325662561</v>
          </cell>
          <cell r="FY266">
            <v>40357.4078637528</v>
          </cell>
          <cell r="FZ266">
            <v>0</v>
          </cell>
          <cell r="GG266">
            <v>17022.698400000001</v>
          </cell>
          <cell r="GL266">
            <v>129443.87679306311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66">
          <cell r="W266">
            <v>382009.5207691213</v>
          </cell>
          <cell r="X266">
            <v>117776.32122837886</v>
          </cell>
          <cell r="Y266">
            <v>203390.6495</v>
          </cell>
          <cell r="AK266">
            <v>0</v>
          </cell>
          <cell r="AV266">
            <v>0</v>
          </cell>
          <cell r="AY266">
            <v>1666335.2158213104</v>
          </cell>
          <cell r="BM266">
            <v>0</v>
          </cell>
          <cell r="BN266">
            <v>0</v>
          </cell>
          <cell r="CN266">
            <v>46288.139242303747</v>
          </cell>
          <cell r="CO266">
            <v>14349.32316511416</v>
          </cell>
          <cell r="CP266">
            <v>1848.3659000000002</v>
          </cell>
          <cell r="DB266">
            <v>0</v>
          </cell>
          <cell r="DG266">
            <v>66913.204995649445</v>
          </cell>
          <cell r="DU266">
            <v>110535.95719813238</v>
          </cell>
          <cell r="DV266">
            <v>33991.933339905256</v>
          </cell>
          <cell r="DW266">
            <v>50835.897200000007</v>
          </cell>
          <cell r="EL266">
            <v>0</v>
          </cell>
          <cell r="EQ266">
            <v>95897.752394272116</v>
          </cell>
          <cell r="FB266">
            <v>262566.50153575302</v>
          </cell>
          <cell r="FC266">
            <v>79905.78798737083</v>
          </cell>
          <cell r="FD266">
            <v>1307.0993999999998</v>
          </cell>
          <cell r="FL266">
            <v>0</v>
          </cell>
          <cell r="FS266">
            <v>137265.0514211444</v>
          </cell>
          <cell r="FX266">
            <v>199610.77640960171</v>
          </cell>
          <cell r="FY266">
            <v>60661.127615684869</v>
          </cell>
          <cell r="FZ266">
            <v>0</v>
          </cell>
          <cell r="GG266">
            <v>24670.454400000002</v>
          </cell>
          <cell r="GL266">
            <v>111039.25536112481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66">
          <cell r="W266">
            <v>34860.868857088688</v>
          </cell>
          <cell r="X266">
            <v>8414.9550383430033</v>
          </cell>
          <cell r="Y266">
            <v>47252.001900000003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568.66300000000001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Y266">
            <v>152957.96297807631</v>
          </cell>
          <cell r="BB266">
            <v>0</v>
          </cell>
          <cell r="BC266">
            <v>0</v>
          </cell>
          <cell r="BM266">
            <v>0</v>
          </cell>
          <cell r="CN266">
            <v>41727.318857058512</v>
          </cell>
          <cell r="CO266">
            <v>12935.468845688141</v>
          </cell>
          <cell r="CP266">
            <v>2821.7983000000004</v>
          </cell>
          <cell r="DB266">
            <v>0</v>
          </cell>
          <cell r="DF266">
            <v>38004.689922345417</v>
          </cell>
          <cell r="DU266">
            <v>96117.250192749503</v>
          </cell>
          <cell r="DV266">
            <v>20948.749457480233</v>
          </cell>
          <cell r="DW266">
            <v>15794.0406</v>
          </cell>
          <cell r="EK266">
            <v>0</v>
          </cell>
          <cell r="EP266">
            <v>87655.841593713019</v>
          </cell>
          <cell r="FB266">
            <v>298137.62663416832</v>
          </cell>
          <cell r="FC266">
            <v>79968.409227670927</v>
          </cell>
          <cell r="FD266">
            <v>1749.3000000000002</v>
          </cell>
          <cell r="FE266">
            <v>680.00339999999994</v>
          </cell>
          <cell r="FL266">
            <v>0</v>
          </cell>
          <cell r="FS266">
            <v>158702.26321365905</v>
          </cell>
          <cell r="FX266">
            <v>181079.16851131927</v>
          </cell>
          <cell r="FY266">
            <v>49075.965165790505</v>
          </cell>
          <cell r="FZ266">
            <v>364.14</v>
          </cell>
          <cell r="GG266">
            <v>26030.930399999997</v>
          </cell>
          <cell r="GL266">
            <v>102351.59241769403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66">
          <cell r="W266">
            <v>9570.3325712801343</v>
          </cell>
          <cell r="X266">
            <v>2316.9424116043119</v>
          </cell>
          <cell r="Y266">
            <v>3564.8300000000008</v>
          </cell>
          <cell r="Z266">
            <v>0</v>
          </cell>
          <cell r="AV266">
            <v>0</v>
          </cell>
          <cell r="AY266">
            <v>34507.122025029064</v>
          </cell>
          <cell r="BM266">
            <v>12978</v>
          </cell>
          <cell r="BN266">
            <v>0</v>
          </cell>
          <cell r="BO266">
            <v>0</v>
          </cell>
          <cell r="BP266">
            <v>0</v>
          </cell>
          <cell r="CN266">
            <v>45119.861065323392</v>
          </cell>
          <cell r="CO266">
            <v>12575.230654467399</v>
          </cell>
          <cell r="CP266">
            <v>3512.3720999999996</v>
          </cell>
          <cell r="DB266">
            <v>0</v>
          </cell>
          <cell r="DG266">
            <v>40722.798018905502</v>
          </cell>
          <cell r="DL266">
            <v>6348.8577000000005</v>
          </cell>
          <cell r="DP266">
            <v>4138.6359000000002</v>
          </cell>
          <cell r="DT266">
            <v>6462.146999999999</v>
          </cell>
          <cell r="DU266">
            <v>104668.12543914584</v>
          </cell>
          <cell r="DV266">
            <v>21285.009164983152</v>
          </cell>
          <cell r="DX266">
            <v>540866.90500000003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444960</v>
          </cell>
          <cell r="EH266">
            <v>0</v>
          </cell>
          <cell r="EI266">
            <v>0</v>
          </cell>
          <cell r="EJ266">
            <v>0</v>
          </cell>
          <cell r="EP266">
            <v>49321.699572290629</v>
          </cell>
          <cell r="EU266">
            <v>308414.08000000002</v>
          </cell>
          <cell r="EW266">
            <v>3764.8732499999996</v>
          </cell>
          <cell r="EY266">
            <v>363764.30999999994</v>
          </cell>
          <cell r="FA266">
            <v>172.46294999999998</v>
          </cell>
          <cell r="FL266">
            <v>4769.3465999999999</v>
          </cell>
          <cell r="FS266">
            <v>0</v>
          </cell>
          <cell r="FV266">
            <v>435690.71</v>
          </cell>
          <cell r="FZ266">
            <v>300.22679999999997</v>
          </cell>
          <cell r="GG266">
            <v>15155.268</v>
          </cell>
          <cell r="GL26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66">
          <cell r="W266">
            <v>17953.766032631549</v>
          </cell>
          <cell r="X266">
            <v>4409.1050717014532</v>
          </cell>
          <cell r="Y266">
            <v>4663.6237000000001</v>
          </cell>
          <cell r="AV266">
            <v>7.2725117567089894E-8</v>
          </cell>
          <cell r="AW266">
            <v>0</v>
          </cell>
          <cell r="AY266">
            <v>16026.571174619487</v>
          </cell>
          <cell r="CQ266">
            <v>77520.041608825501</v>
          </cell>
          <cell r="CR266">
            <v>18809.169571290982</v>
          </cell>
          <cell r="CS266">
            <v>37694.151112658314</v>
          </cell>
          <cell r="DE266">
            <v>0</v>
          </cell>
          <cell r="DI266">
            <v>60948.766775099168</v>
          </cell>
          <cell r="DX266">
            <v>149426.78063939582</v>
          </cell>
          <cell r="DY266">
            <v>33592.930075436401</v>
          </cell>
          <cell r="DZ266">
            <v>42286.731749999992</v>
          </cell>
          <cell r="EA266">
            <v>0</v>
          </cell>
          <cell r="ET266">
            <v>2110.5</v>
          </cell>
          <cell r="EU266">
            <v>37998.667327625939</v>
          </cell>
          <cell r="EX266">
            <v>0</v>
          </cell>
          <cell r="EY266">
            <v>0</v>
          </cell>
          <cell r="EZ266">
            <v>0</v>
          </cell>
          <cell r="FB266">
            <v>0</v>
          </cell>
          <cell r="FQ266">
            <v>2277.33</v>
          </cell>
          <cell r="FR266">
            <v>0</v>
          </cell>
          <cell r="GH266">
            <v>1107869.0999999999</v>
          </cell>
          <cell r="GK266">
            <v>18294.115499999996</v>
          </cell>
          <cell r="GL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66">
          <cell r="CQ266">
            <v>21293.135622694917</v>
          </cell>
          <cell r="CR266">
            <v>5231.5424033984382</v>
          </cell>
          <cell r="CS266">
            <v>16482.780655733022</v>
          </cell>
          <cell r="DI266">
            <v>15845.74762177358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6">
          <cell r="W266">
            <v>22174.244665436967</v>
          </cell>
          <cell r="X266">
            <v>5434.3679681608955</v>
          </cell>
          <cell r="Y266">
            <v>4460.6415999999999</v>
          </cell>
          <cell r="AV266">
            <v>2060.000000034569</v>
          </cell>
          <cell r="AW266">
            <v>0</v>
          </cell>
          <cell r="AX266">
            <v>26019.043144576597</v>
          </cell>
          <cell r="CT266">
            <v>180879.40499999997</v>
          </cell>
          <cell r="ED266">
            <v>305986.06999999995</v>
          </cell>
          <cell r="EE266">
            <v>29071.512979084207</v>
          </cell>
          <cell r="EF266">
            <v>6777.5752609550673</v>
          </cell>
          <cell r="EG266">
            <v>21301.085549999996</v>
          </cell>
          <cell r="FA266">
            <v>0</v>
          </cell>
          <cell r="FB266">
            <v>7556.7881823619527</v>
          </cell>
          <cell r="FE266">
            <v>0</v>
          </cell>
          <cell r="FF266">
            <v>0</v>
          </cell>
          <cell r="FH266">
            <v>0</v>
          </cell>
          <cell r="FX266">
            <v>0</v>
          </cell>
          <cell r="FY266">
            <v>0</v>
          </cell>
          <cell r="GO266">
            <v>1277772.9899999998</v>
          </cell>
          <cell r="GP266">
            <v>0</v>
          </cell>
          <cell r="GR266">
            <v>20787.018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9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7" ht="15.6" x14ac:dyDescent="0.3">
      <c r="A9" s="82" t="s">
        <v>8</v>
      </c>
      <c r="B9" s="83"/>
      <c r="C9" s="83"/>
      <c r="D9" s="84"/>
      <c r="E9" s="16">
        <f>SUM(E10:E14)</f>
        <v>5611663.4400000004</v>
      </c>
      <c r="F9" s="16">
        <f t="shared" ref="F9:G9" si="0">SUM(F10:F14)</f>
        <v>5354605.1099999994</v>
      </c>
      <c r="G9" s="16">
        <f t="shared" si="0"/>
        <v>1434512.2200000002</v>
      </c>
    </row>
    <row r="10" spans="1:7" ht="13.2" customHeight="1" x14ac:dyDescent="0.3">
      <c r="A10" s="70" t="s">
        <v>9</v>
      </c>
      <c r="B10" s="71"/>
      <c r="C10" s="71"/>
      <c r="D10" s="72"/>
      <c r="E10" s="17">
        <v>2173261.1800000002</v>
      </c>
      <c r="F10" s="17">
        <v>2058329.29</v>
      </c>
      <c r="G10" s="18">
        <v>664825.71</v>
      </c>
    </row>
    <row r="11" spans="1:7" ht="14.4" customHeight="1" x14ac:dyDescent="0.3">
      <c r="A11" s="70" t="s">
        <v>10</v>
      </c>
      <c r="B11" s="71"/>
      <c r="C11" s="71"/>
      <c r="D11" s="72"/>
      <c r="E11" s="17">
        <v>1273868.3</v>
      </c>
      <c r="F11" s="17">
        <v>1210213.93</v>
      </c>
      <c r="G11" s="18">
        <v>299017.55</v>
      </c>
    </row>
    <row r="12" spans="1:7" ht="13.95" customHeight="1" x14ac:dyDescent="0.3">
      <c r="A12" s="70" t="s">
        <v>11</v>
      </c>
      <c r="B12" s="71"/>
      <c r="C12" s="71"/>
      <c r="D12" s="72"/>
      <c r="E12" s="17">
        <v>336073.95</v>
      </c>
      <c r="F12" s="17">
        <v>320137.19</v>
      </c>
      <c r="G12" s="18">
        <v>63794.9</v>
      </c>
    </row>
    <row r="13" spans="1:7" ht="13.5" customHeight="1" x14ac:dyDescent="0.3">
      <c r="A13" s="70" t="s">
        <v>12</v>
      </c>
      <c r="B13" s="71"/>
      <c r="C13" s="71"/>
      <c r="D13" s="72"/>
      <c r="E13" s="17">
        <v>360389.67</v>
      </c>
      <c r="F13" s="17">
        <v>343704.09</v>
      </c>
      <c r="G13" s="18">
        <v>70309.490000000005</v>
      </c>
    </row>
    <row r="14" spans="1:7" ht="14.4" customHeight="1" x14ac:dyDescent="0.3">
      <c r="A14" s="63" t="s">
        <v>13</v>
      </c>
      <c r="B14" s="63"/>
      <c r="C14" s="63"/>
      <c r="D14" s="63"/>
      <c r="E14" s="17">
        <v>1468070.34</v>
      </c>
      <c r="F14" s="17">
        <v>1422220.61</v>
      </c>
      <c r="G14" s="18">
        <v>336564.57</v>
      </c>
    </row>
    <row r="15" spans="1:7" ht="15.6" x14ac:dyDescent="0.3">
      <c r="A15" s="73" t="s">
        <v>41</v>
      </c>
      <c r="B15" s="74"/>
      <c r="C15" s="74"/>
      <c r="D15" s="75"/>
      <c r="E15" s="16">
        <f>SUM(E16:E19)</f>
        <v>3246746.86</v>
      </c>
      <c r="F15" s="16">
        <f t="shared" ref="F15:G15" si="1">SUM(F16:F19)</f>
        <v>3203543.41</v>
      </c>
      <c r="G15" s="16">
        <f t="shared" si="1"/>
        <v>660654.25</v>
      </c>
    </row>
    <row r="16" spans="1:7" ht="33.6" customHeight="1" x14ac:dyDescent="0.3">
      <c r="A16" s="76" t="s">
        <v>43</v>
      </c>
      <c r="B16" s="77"/>
      <c r="C16" s="77"/>
      <c r="D16" s="78"/>
      <c r="E16" s="17">
        <v>2882009.14</v>
      </c>
      <c r="F16" s="17">
        <v>2853809.96</v>
      </c>
      <c r="G16" s="18">
        <v>608996.79</v>
      </c>
    </row>
    <row r="17" spans="1:10" ht="15.6" x14ac:dyDescent="0.3">
      <c r="A17" s="63" t="s">
        <v>44</v>
      </c>
      <c r="B17" s="63"/>
      <c r="C17" s="63"/>
      <c r="D17" s="63"/>
      <c r="E17" s="17">
        <v>9727.92</v>
      </c>
      <c r="F17" s="17">
        <v>9371.41</v>
      </c>
      <c r="G17" s="18">
        <v>1375.07</v>
      </c>
    </row>
    <row r="18" spans="1:10" ht="15.6" x14ac:dyDescent="0.3">
      <c r="A18" s="63" t="s">
        <v>45</v>
      </c>
      <c r="B18" s="63"/>
      <c r="C18" s="63"/>
      <c r="D18" s="63"/>
      <c r="E18" s="17">
        <v>18847.38</v>
      </c>
      <c r="F18" s="17">
        <v>18092.73</v>
      </c>
      <c r="G18" s="18">
        <v>2754.15</v>
      </c>
    </row>
    <row r="19" spans="1:10" ht="15.6" x14ac:dyDescent="0.3">
      <c r="A19" s="63" t="s">
        <v>46</v>
      </c>
      <c r="B19" s="63"/>
      <c r="C19" s="63"/>
      <c r="D19" s="63"/>
      <c r="E19" s="17">
        <v>336162.42</v>
      </c>
      <c r="F19" s="17">
        <v>322269.31</v>
      </c>
      <c r="G19" s="18">
        <v>47528.24</v>
      </c>
    </row>
    <row r="20" spans="1:10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10" ht="15.6" x14ac:dyDescent="0.3">
      <c r="A21" s="63" t="s">
        <v>15</v>
      </c>
      <c r="B21" s="63"/>
      <c r="C21" s="63"/>
      <c r="D21" s="63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86" t="s">
        <v>52</v>
      </c>
      <c r="B24" s="86"/>
      <c r="C24" s="86"/>
      <c r="D24" s="86"/>
      <c r="E24" s="86"/>
      <c r="F24" s="17">
        <v>2424962.66060508</v>
      </c>
      <c r="G24" s="19"/>
      <c r="I24" s="28"/>
    </row>
    <row r="25" spans="1:10" ht="15.75" customHeight="1" x14ac:dyDescent="0.25">
      <c r="A25" s="87" t="s">
        <v>30</v>
      </c>
      <c r="B25" s="88"/>
      <c r="C25" s="88"/>
      <c r="D25" s="88"/>
      <c r="E25" s="89"/>
      <c r="F25" s="96">
        <f>SUM(F27:F31)</f>
        <v>405039.90021484258</v>
      </c>
      <c r="I25" s="28"/>
    </row>
    <row r="26" spans="1:10" ht="28.5" customHeight="1" x14ac:dyDescent="0.25">
      <c r="A26" s="90"/>
      <c r="B26" s="91"/>
      <c r="C26" s="91"/>
      <c r="D26" s="91"/>
      <c r="E26" s="92"/>
      <c r="F26" s="97"/>
      <c r="I26" s="28"/>
    </row>
    <row r="27" spans="1:10" ht="15.6" hidden="1" x14ac:dyDescent="0.3">
      <c r="A27" s="93" t="s">
        <v>16</v>
      </c>
      <c r="B27" s="94"/>
      <c r="C27" s="94"/>
      <c r="D27" s="94"/>
      <c r="E27" s="95"/>
      <c r="F27" s="25">
        <f>'[1]УК ВР декабрь нар'!W266</f>
        <v>57724.063200013028</v>
      </c>
      <c r="I27" s="28"/>
    </row>
    <row r="28" spans="1:10" ht="15.6" hidden="1" x14ac:dyDescent="0.3">
      <c r="A28" s="93" t="s">
        <v>31</v>
      </c>
      <c r="B28" s="94"/>
      <c r="C28" s="94"/>
      <c r="D28" s="94"/>
      <c r="E28" s="95"/>
      <c r="F28" s="25">
        <f>'[1]УК ВР декабрь нар'!X266</f>
        <v>11306.862533510823</v>
      </c>
      <c r="I28" s="28"/>
    </row>
    <row r="29" spans="1:10" ht="15.6" hidden="1" x14ac:dyDescent="0.3">
      <c r="A29" s="93" t="s">
        <v>18</v>
      </c>
      <c r="B29" s="94"/>
      <c r="C29" s="94"/>
      <c r="D29" s="94"/>
      <c r="E29" s="95"/>
      <c r="F29" s="25">
        <f>'[1]УК ВР декабрь нар'!Y266</f>
        <v>141665.33480000001</v>
      </c>
      <c r="I29" s="28"/>
    </row>
    <row r="30" spans="1:10" ht="15.6" hidden="1" x14ac:dyDescent="0.3">
      <c r="A30" s="93" t="s">
        <v>19</v>
      </c>
      <c r="B30" s="94"/>
      <c r="C30" s="94"/>
      <c r="D30" s="94"/>
      <c r="E30" s="95"/>
      <c r="F30" s="25">
        <f>'[1]УК ВР декабрь нар'!AA266+'[1]УК ВР декабрь нар'!AB266+'[1]УК ВР декабрь нар'!AC266+'[1]УК ВР декабрь нар'!AD266+'[1]УК ВР декабрь нар'!AE266+'[1]УК ВР декабрь нар'!AF266+'[1]УК ВР декабрь нар'!AG266+'[1]УК ВР декабрь нар'!AH266+'[1]УК ВР декабрь нар'!AJ266+'[1]УК ВР декабрь нар'!AL266+'[1]УК ВР декабрь нар'!AN266+'[1]УК ВР декабрь нар'!AO266+'[1]УК ВР декабрь нар'!AP266+'[1]УК ВР декабрь нар'!AQ266+'[1]УК ВР декабрь нар'!AR266+'[1]УК ВР декабрь нар'!AT266</f>
        <v>0</v>
      </c>
      <c r="I30" s="28"/>
    </row>
    <row r="31" spans="1:10" ht="36.75" hidden="1" customHeight="1" x14ac:dyDescent="0.3">
      <c r="A31" s="99" t="s">
        <v>32</v>
      </c>
      <c r="B31" s="100"/>
      <c r="C31" s="100"/>
      <c r="D31" s="100"/>
      <c r="E31" s="101"/>
      <c r="F31" s="25">
        <f>'[1]УК ВР декабрь нар'!AY266</f>
        <v>194343.63968131872</v>
      </c>
      <c r="I31" s="28"/>
      <c r="J31" s="28"/>
    </row>
    <row r="32" spans="1:10" ht="15.75" customHeight="1" x14ac:dyDescent="0.25">
      <c r="A32" s="87" t="s">
        <v>33</v>
      </c>
      <c r="B32" s="88"/>
      <c r="C32" s="88"/>
      <c r="D32" s="88"/>
      <c r="E32" s="89"/>
      <c r="F32" s="96">
        <f>SUM(F34:F38)+387644.58</f>
        <v>696214.74762419122</v>
      </c>
      <c r="I32" s="28"/>
    </row>
    <row r="33" spans="1:10" ht="33" customHeight="1" x14ac:dyDescent="0.25">
      <c r="A33" s="90"/>
      <c r="B33" s="91"/>
      <c r="C33" s="91"/>
      <c r="D33" s="91"/>
      <c r="E33" s="92"/>
      <c r="F33" s="97"/>
      <c r="I33" s="28"/>
    </row>
    <row r="34" spans="1:10" ht="15.6" hidden="1" x14ac:dyDescent="0.3">
      <c r="A34" s="98" t="s">
        <v>16</v>
      </c>
      <c r="B34" s="98"/>
      <c r="C34" s="98"/>
      <c r="D34" s="98"/>
      <c r="E34" s="98"/>
      <c r="F34" s="25">
        <f>'[1]УК ВР декабрь нар'!CN266+'[1]УК ВР декабрь нар'!DU266</f>
        <v>135695.48484258851</v>
      </c>
      <c r="I34" s="28"/>
    </row>
    <row r="35" spans="1:10" ht="15.6" hidden="1" x14ac:dyDescent="0.3">
      <c r="A35" s="98" t="s">
        <v>31</v>
      </c>
      <c r="B35" s="98"/>
      <c r="C35" s="98"/>
      <c r="D35" s="98"/>
      <c r="E35" s="98"/>
      <c r="F35" s="25">
        <f>'[1]УК ВР декабрь нар'!CO266+'[1]УК ВР декабрь нар'!DV266</f>
        <v>28542.596321847217</v>
      </c>
      <c r="I35" s="28"/>
    </row>
    <row r="36" spans="1:10" ht="15.6" hidden="1" x14ac:dyDescent="0.3">
      <c r="A36" s="98" t="s">
        <v>18</v>
      </c>
      <c r="B36" s="98"/>
      <c r="C36" s="98"/>
      <c r="D36" s="98"/>
      <c r="E36" s="98"/>
      <c r="F36" s="25">
        <f>'[1]УК ВР декабрь нар'!CP266+'[1]УК ВР декабрь нар'!DW266</f>
        <v>10571.580100000001</v>
      </c>
      <c r="I36" s="28"/>
    </row>
    <row r="37" spans="1:10" ht="15.6" hidden="1" x14ac:dyDescent="0.3">
      <c r="A37" s="98" t="s">
        <v>19</v>
      </c>
      <c r="B37" s="98"/>
      <c r="C37" s="98"/>
      <c r="D37" s="98"/>
      <c r="E37" s="98"/>
      <c r="F37" s="25">
        <f>'[1]УК ВР декабрь нар'!AI266+'[1]УК ВР декабрь нар'!AJ266+'[1]УК ВР декабрь нар'!AS266+'[1]УК ВР декабрь нар'!BC266+'[1]УК ВР декабрь нар'!DB266+'[1]УК ВР декабрь нар'!EK266+'[1]УК ВР декабрь нар'!AM266</f>
        <v>12978</v>
      </c>
      <c r="I37" s="28"/>
    </row>
    <row r="38" spans="1:10" ht="39.75" hidden="1" customHeight="1" x14ac:dyDescent="0.3">
      <c r="A38" s="99" t="s">
        <v>34</v>
      </c>
      <c r="B38" s="102"/>
      <c r="C38" s="102"/>
      <c r="D38" s="102"/>
      <c r="E38" s="103"/>
      <c r="F38" s="25">
        <f>'[1]УК ВР декабрь нар'!DG266+'[1]УК ВР декабрь нар'!EQ266</f>
        <v>120782.50635975554</v>
      </c>
      <c r="I38" s="28"/>
      <c r="J38" s="28"/>
    </row>
    <row r="39" spans="1:10" ht="32.4" customHeight="1" x14ac:dyDescent="0.3">
      <c r="A39" s="104" t="s">
        <v>35</v>
      </c>
      <c r="B39" s="105"/>
      <c r="C39" s="105"/>
      <c r="D39" s="105"/>
      <c r="E39" s="106"/>
      <c r="F39" s="26">
        <f>SUM(F40:F48)+278082.34</f>
        <v>1152360.8897829691</v>
      </c>
      <c r="I39" s="28"/>
    </row>
    <row r="40" spans="1:10" ht="15.6" hidden="1" x14ac:dyDescent="0.3">
      <c r="A40" s="107" t="s">
        <v>20</v>
      </c>
      <c r="B40" s="108"/>
      <c r="C40" s="108"/>
      <c r="D40" s="108"/>
      <c r="E40" s="109"/>
      <c r="F40" s="25">
        <f>'[1]УК ВР декабрь нар'!FB266+'[1]УК ВР декабрь нар'!FX266</f>
        <v>460259.1375800923</v>
      </c>
      <c r="I40" s="28"/>
    </row>
    <row r="41" spans="1:10" ht="15.6" hidden="1" x14ac:dyDescent="0.3">
      <c r="A41" s="93" t="s">
        <v>31</v>
      </c>
      <c r="B41" s="94"/>
      <c r="C41" s="94"/>
      <c r="D41" s="94"/>
      <c r="E41" s="94"/>
      <c r="F41" s="25">
        <f>'[1]УК ВР декабрь нар'!FC266+'[1]УК ВР декабрь нар'!FY266</f>
        <v>93936.843330469783</v>
      </c>
      <c r="I41" s="28"/>
    </row>
    <row r="42" spans="1:10" ht="15.6" hidden="1" customHeight="1" x14ac:dyDescent="0.3">
      <c r="A42" s="98" t="s">
        <v>21</v>
      </c>
      <c r="B42" s="98"/>
      <c r="C42" s="98"/>
      <c r="D42" s="98"/>
      <c r="E42" s="93"/>
      <c r="F42" s="25"/>
      <c r="I42" s="28"/>
    </row>
    <row r="43" spans="1:10" ht="15.6" hidden="1" customHeight="1" x14ac:dyDescent="0.3">
      <c r="A43" s="93" t="s">
        <v>17</v>
      </c>
      <c r="B43" s="94"/>
      <c r="C43" s="94"/>
      <c r="D43" s="94"/>
      <c r="E43" s="94"/>
      <c r="F43" s="25"/>
      <c r="I43" s="28"/>
    </row>
    <row r="44" spans="1:10" ht="15.6" hidden="1" customHeight="1" x14ac:dyDescent="0.3">
      <c r="A44" s="98" t="s">
        <v>22</v>
      </c>
      <c r="B44" s="98"/>
      <c r="C44" s="98"/>
      <c r="D44" s="98"/>
      <c r="E44" s="93"/>
      <c r="F44" s="25"/>
      <c r="I44" s="28"/>
    </row>
    <row r="45" spans="1:10" ht="15.6" hidden="1" customHeight="1" x14ac:dyDescent="0.3">
      <c r="A45" s="93" t="s">
        <v>17</v>
      </c>
      <c r="B45" s="94"/>
      <c r="C45" s="94"/>
      <c r="D45" s="94"/>
      <c r="E45" s="94"/>
      <c r="F45" s="25"/>
      <c r="I45" s="28"/>
    </row>
    <row r="46" spans="1:10" ht="15.6" hidden="1" x14ac:dyDescent="0.3">
      <c r="A46" s="98" t="s">
        <v>18</v>
      </c>
      <c r="B46" s="98"/>
      <c r="C46" s="98"/>
      <c r="D46" s="98"/>
      <c r="E46" s="93"/>
      <c r="F46" s="25">
        <f>'[1]УК ВР декабрь нар'!FD266+'[1]УК ВР декабрь нар'!FZ266</f>
        <v>1797.5052000000001</v>
      </c>
      <c r="I46" s="28"/>
    </row>
    <row r="47" spans="1:10" ht="15.6" hidden="1" x14ac:dyDescent="0.3">
      <c r="A47" s="93" t="s">
        <v>19</v>
      </c>
      <c r="B47" s="94"/>
      <c r="C47" s="94"/>
      <c r="D47" s="94"/>
      <c r="E47" s="94"/>
      <c r="F47" s="25">
        <f>'[1]УК ВР декабрь нар'!GG266+'[1]УК ВР декабрь нар'!FL266+'[1]УК ВР декабрь нар'!BB266+'[1]УК ВР декабрь нар'!AK266</f>
        <v>18144.698400000001</v>
      </c>
      <c r="I47" s="28"/>
    </row>
    <row r="48" spans="1:10" ht="43.5" hidden="1" customHeight="1" x14ac:dyDescent="0.3">
      <c r="A48" s="99" t="s">
        <v>36</v>
      </c>
      <c r="B48" s="102"/>
      <c r="C48" s="102"/>
      <c r="D48" s="102"/>
      <c r="E48" s="103"/>
      <c r="F48" s="25">
        <f>'[1]УК ВР декабрь нар'!FS266+'[1]УК ВР декабрь нар'!GL266</f>
        <v>300140.3652724069</v>
      </c>
      <c r="I48" s="28"/>
      <c r="J48" s="28"/>
    </row>
    <row r="49" spans="1:12" ht="15.6" hidden="1" customHeight="1" x14ac:dyDescent="0.3">
      <c r="A49" s="104" t="s">
        <v>37</v>
      </c>
      <c r="B49" s="94"/>
      <c r="C49" s="94"/>
      <c r="D49" s="94"/>
      <c r="E49" s="95"/>
      <c r="F49" s="32"/>
      <c r="I49" s="28"/>
    </row>
    <row r="50" spans="1:12" ht="15.6" x14ac:dyDescent="0.3">
      <c r="A50" s="111" t="s">
        <v>47</v>
      </c>
      <c r="B50" s="112"/>
      <c r="C50" s="112"/>
      <c r="D50" s="112"/>
      <c r="E50" s="113"/>
      <c r="F50" s="26">
        <f>F25+F32+F39+F49</f>
        <v>2253615.5376220029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425188.92</v>
      </c>
      <c r="I51" s="28"/>
      <c r="K51" s="28"/>
      <c r="L51" s="28"/>
    </row>
    <row r="52" spans="1:12" ht="15.6" x14ac:dyDescent="0.3">
      <c r="A52" s="93" t="s">
        <v>23</v>
      </c>
      <c r="B52" s="94"/>
      <c r="C52" s="94"/>
      <c r="D52" s="94"/>
      <c r="E52" s="94"/>
      <c r="F52" s="25">
        <v>226445.56</v>
      </c>
      <c r="I52" s="28"/>
    </row>
    <row r="53" spans="1:12" ht="15.6" x14ac:dyDescent="0.3">
      <c r="A53" s="93" t="s">
        <v>24</v>
      </c>
      <c r="B53" s="94"/>
      <c r="C53" s="94"/>
      <c r="D53" s="94"/>
      <c r="E53" s="94"/>
      <c r="F53" s="25">
        <v>198743.36</v>
      </c>
      <c r="I53" s="28"/>
    </row>
    <row r="54" spans="1:12" ht="18" hidden="1" customHeight="1" x14ac:dyDescent="0.3">
      <c r="A54" s="107" t="s">
        <v>25</v>
      </c>
      <c r="B54" s="108"/>
      <c r="C54" s="108"/>
      <c r="D54" s="108"/>
      <c r="E54" s="109"/>
      <c r="F54" s="25">
        <v>0</v>
      </c>
      <c r="I54" s="28"/>
    </row>
    <row r="55" spans="1:12" ht="15.6" x14ac:dyDescent="0.3">
      <c r="A55" s="114" t="s">
        <v>49</v>
      </c>
      <c r="B55" s="114"/>
      <c r="C55" s="114"/>
      <c r="D55" s="114"/>
      <c r="E55" s="114"/>
      <c r="F55" s="26">
        <f>F50+F51</f>
        <v>2678804.4576220028</v>
      </c>
      <c r="H55" s="28"/>
      <c r="I55" s="28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2882009.14</v>
      </c>
      <c r="I56" s="28"/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2853809.96</v>
      </c>
      <c r="H57" s="28"/>
      <c r="I57" s="28"/>
    </row>
    <row r="58" spans="1:12" ht="15.6" x14ac:dyDescent="0.3">
      <c r="A58" s="110" t="s">
        <v>28</v>
      </c>
      <c r="B58" s="110"/>
      <c r="C58" s="110"/>
      <c r="D58" s="110"/>
      <c r="E58" s="110"/>
      <c r="F58" s="26">
        <f>F24+F56-F55</f>
        <v>2628167.3429830773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'Елисеева 17'!A2:G2</f>
        <v>перед собственниками дома по адресу: ул. Елисеева 17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17'!G6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17'!G8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5753432.2700000005</v>
      </c>
      <c r="F9" s="16">
        <f t="shared" ref="F9:G9" si="0">SUM(F10:F15)</f>
        <v>5658226.3899999997</v>
      </c>
      <c r="G9" s="16">
        <f t="shared" si="0"/>
        <v>1529718.1</v>
      </c>
    </row>
    <row r="10" spans="1:7" ht="15.6" x14ac:dyDescent="0.3">
      <c r="A10" s="70" t="s">
        <v>9</v>
      </c>
      <c r="B10" s="71"/>
      <c r="C10" s="71"/>
      <c r="D10" s="72"/>
      <c r="E10" s="17">
        <v>2042325.84</v>
      </c>
      <c r="F10" s="17">
        <v>2039879.54</v>
      </c>
      <c r="G10" s="18">
        <v>667272.01</v>
      </c>
    </row>
    <row r="11" spans="1:7" ht="15.6" x14ac:dyDescent="0.3">
      <c r="A11" s="70" t="s">
        <v>10</v>
      </c>
      <c r="B11" s="71"/>
      <c r="C11" s="71"/>
      <c r="D11" s="72"/>
      <c r="E11" s="17">
        <v>1215281.8400000001</v>
      </c>
      <c r="F11" s="17">
        <v>1196507.68</v>
      </c>
      <c r="G11" s="18">
        <v>317791.71000000002</v>
      </c>
    </row>
    <row r="12" spans="1:7" ht="15.6" x14ac:dyDescent="0.3">
      <c r="A12" s="70" t="s">
        <v>11</v>
      </c>
      <c r="B12" s="71"/>
      <c r="C12" s="71"/>
      <c r="D12" s="72"/>
      <c r="E12" s="17">
        <v>322548.2</v>
      </c>
      <c r="F12" s="17">
        <v>315922.14</v>
      </c>
      <c r="G12" s="18">
        <v>70420.960000000006</v>
      </c>
    </row>
    <row r="13" spans="1:7" ht="15.6" x14ac:dyDescent="0.3">
      <c r="A13" s="70" t="s">
        <v>12</v>
      </c>
      <c r="B13" s="71"/>
      <c r="C13" s="71"/>
      <c r="D13" s="72"/>
      <c r="E13" s="17">
        <v>345408.25</v>
      </c>
      <c r="F13" s="17">
        <v>337396.49</v>
      </c>
      <c r="G13" s="18">
        <v>78321.25</v>
      </c>
    </row>
    <row r="14" spans="1:7" ht="15.6" x14ac:dyDescent="0.3">
      <c r="A14" s="63" t="s">
        <v>13</v>
      </c>
      <c r="B14" s="63"/>
      <c r="C14" s="63"/>
      <c r="D14" s="63"/>
      <c r="E14" s="17">
        <v>1285063.6000000001</v>
      </c>
      <c r="F14" s="17">
        <v>1292193.83</v>
      </c>
      <c r="G14" s="18">
        <v>329434.34000000003</v>
      </c>
    </row>
    <row r="15" spans="1:7" ht="15.6" x14ac:dyDescent="0.3">
      <c r="A15" s="70" t="s">
        <v>68</v>
      </c>
      <c r="B15" s="71"/>
      <c r="C15" s="71"/>
      <c r="D15" s="72"/>
      <c r="E15" s="17">
        <v>542804.54</v>
      </c>
      <c r="F15" s="17">
        <v>476326.71</v>
      </c>
      <c r="G15" s="18">
        <v>66477.83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3046469.8099999996</v>
      </c>
      <c r="F16" s="16">
        <f>SUM(F17:F20)</f>
        <v>3018449.41</v>
      </c>
      <c r="G16" s="16">
        <f>SUM(G17:G20)</f>
        <v>688662.08999999985</v>
      </c>
    </row>
    <row r="17" spans="1:12" ht="15.6" x14ac:dyDescent="0.3">
      <c r="A17" s="115" t="s">
        <v>43</v>
      </c>
      <c r="B17" s="116"/>
      <c r="C17" s="116"/>
      <c r="D17" s="117"/>
      <c r="E17" s="17">
        <v>2664695.87</v>
      </c>
      <c r="F17" s="17">
        <v>2647302.36</v>
      </c>
      <c r="G17" s="18">
        <v>626377.74</v>
      </c>
    </row>
    <row r="18" spans="1:12" ht="15.6" x14ac:dyDescent="0.3">
      <c r="A18" s="63" t="s">
        <v>55</v>
      </c>
      <c r="B18" s="63"/>
      <c r="C18" s="63"/>
      <c r="D18" s="63"/>
      <c r="E18" s="17">
        <v>10943.28</v>
      </c>
      <c r="F18" s="17">
        <v>10562.89</v>
      </c>
      <c r="G18" s="18">
        <v>1755.46</v>
      </c>
    </row>
    <row r="19" spans="1:12" ht="15.6" x14ac:dyDescent="0.3">
      <c r="A19" s="63" t="s">
        <v>56</v>
      </c>
      <c r="B19" s="63"/>
      <c r="C19" s="63"/>
      <c r="D19" s="63"/>
      <c r="E19" s="17">
        <v>20062.32</v>
      </c>
      <c r="F19" s="17">
        <v>19461.150000000001</v>
      </c>
      <c r="G19" s="18">
        <v>3355.32</v>
      </c>
    </row>
    <row r="20" spans="1:12" ht="15.6" x14ac:dyDescent="0.3">
      <c r="A20" s="63" t="s">
        <v>57</v>
      </c>
      <c r="B20" s="63"/>
      <c r="C20" s="63"/>
      <c r="D20" s="63"/>
      <c r="E20" s="17">
        <v>350768.34</v>
      </c>
      <c r="F20" s="17">
        <v>341123.01</v>
      </c>
      <c r="G20" s="18">
        <v>57173.57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8">
        <f>'Елисеева 17'!F58</f>
        <v>2628167.3429830773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96">
        <f>SUM(F28:F32)</f>
        <v>2369511.7073188107</v>
      </c>
    </row>
    <row r="27" spans="1:12" ht="13.2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'[2]УК ВР декабрь нар'!W266</f>
        <v>382009.5207691213</v>
      </c>
      <c r="L28" s="39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'[2]УК ВР декабрь нар'!X266</f>
        <v>117776.32122837886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'[2]УК ВР декабрь нар'!Y266</f>
        <v>203390.6495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'[2]УК ВР декабрь нар'!AV266+'[2]УК ВР декабрь нар'!BN266</f>
        <v>0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'[2]УК ВР декабрь нар'!AY266</f>
        <v>1666335.2158213104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96">
        <f>SUM(F35:F39)+497480.35</f>
        <v>918140.92343537707</v>
      </c>
    </row>
    <row r="34" spans="1:12" ht="13.2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'[2]УК ВР декабрь нар'!CN266+'[2]УК ВР декабрь нар'!DU266</f>
        <v>156824.09644043614</v>
      </c>
      <c r="L35" s="39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'[2]УК ВР декабрь нар'!CO266+'[2]УК ВР декабрь нар'!DV266</f>
        <v>48341.256505019417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'[2]УК ВР декабрь нар'!CP266+'[2]УК ВР декабрь нар'!DW266</f>
        <v>52684.263100000004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'[2]УК ВР декабрь нар'!BM266+'[2]УК ВР декабрь нар'!DB266+'[2]УК ВР декабрь нар'!EL266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'[2]УК ВР декабрь нар'!DG266+'[2]УК ВР декабрь нар'!EQ266</f>
        <v>162810.95738992156</v>
      </c>
    </row>
    <row r="40" spans="1:12" ht="15.6" x14ac:dyDescent="0.3">
      <c r="A40" s="104" t="s">
        <v>35</v>
      </c>
      <c r="B40" s="105"/>
      <c r="C40" s="105"/>
      <c r="D40" s="105"/>
      <c r="E40" s="106"/>
      <c r="F40" s="26">
        <f>SUM(F41:F49)</f>
        <v>877026.05413067969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'[2]УК ВР декабрь нар'!FB266+'[2]УК ВР декабрь нар'!FX266</f>
        <v>462177.2779453547</v>
      </c>
      <c r="L41" s="39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'[2]УК ВР декабрь нар'!FC266+'[2]УК ВР декабрь нар'!FY266</f>
        <v>140566.91560305571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'[2]УК ВР декабрь нар'!FD266+'[2]УК ВР декабрь нар'!FZ266</f>
        <v>1307.0993999999998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'[2]УК ВР декабрь нар'!GG266+'[2]УК ВР декабрь нар'!FL266+'[2]УК ВР декабрь нар'!AK266</f>
        <v>24670.454400000002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'[2]УК ВР декабрь нар'!FS266+'[2]УК ВР декабрь нар'!GL266</f>
        <v>248304.30678226921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x14ac:dyDescent="0.3">
      <c r="A51" s="111" t="s">
        <v>65</v>
      </c>
      <c r="B51" s="112"/>
      <c r="C51" s="112"/>
      <c r="D51" s="112"/>
      <c r="E51" s="113"/>
      <c r="F51" s="26">
        <f>F26+F33+F40+F50</f>
        <v>4164678.6848848676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446928.97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230325.24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216603.73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4611607.6548848674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2664695.87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2647302.36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681255.55809821002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9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'Елисеева 17'!A2:G2</f>
        <v>перед собственниками дома по адресу: ул. Елисеева 17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'Елисеева 17'!G6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17'!G8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2746778.2099999995</v>
      </c>
      <c r="F9" s="16">
        <f t="shared" ref="F9:G9" si="0">SUM(F10:F15)</f>
        <v>3484376.42</v>
      </c>
      <c r="G9" s="16">
        <f t="shared" si="0"/>
        <v>792119.8899999999</v>
      </c>
    </row>
    <row r="10" spans="1:7" ht="15.6" x14ac:dyDescent="0.3">
      <c r="A10" s="70" t="s">
        <v>9</v>
      </c>
      <c r="B10" s="71"/>
      <c r="C10" s="71"/>
      <c r="D10" s="72"/>
      <c r="E10" s="17">
        <v>1407573.17</v>
      </c>
      <c r="F10" s="17">
        <v>1806015.68</v>
      </c>
      <c r="G10" s="18">
        <v>268829.5</v>
      </c>
    </row>
    <row r="11" spans="1:7" ht="15.6" x14ac:dyDescent="0.3">
      <c r="A11" s="70" t="s">
        <v>10</v>
      </c>
      <c r="B11" s="71"/>
      <c r="C11" s="71"/>
      <c r="D11" s="72"/>
      <c r="E11" s="17">
        <v>447856.46</v>
      </c>
      <c r="F11" s="17">
        <v>558051.47</v>
      </c>
      <c r="G11" s="18">
        <v>207596.7</v>
      </c>
    </row>
    <row r="12" spans="1:7" ht="15.6" x14ac:dyDescent="0.3">
      <c r="A12" s="70" t="s">
        <v>11</v>
      </c>
      <c r="B12" s="71"/>
      <c r="C12" s="71"/>
      <c r="D12" s="72"/>
      <c r="E12" s="17">
        <v>302695.71000000002</v>
      </c>
      <c r="F12" s="17">
        <v>321162.59999999998</v>
      </c>
      <c r="G12" s="18">
        <v>51954.07</v>
      </c>
    </row>
    <row r="13" spans="1:7" ht="15.6" x14ac:dyDescent="0.3">
      <c r="A13" s="70" t="s">
        <v>12</v>
      </c>
      <c r="B13" s="71"/>
      <c r="C13" s="71"/>
      <c r="D13" s="72"/>
      <c r="E13" s="17">
        <v>326064.86</v>
      </c>
      <c r="F13" s="17">
        <v>343147.03</v>
      </c>
      <c r="G13" s="18">
        <v>61239.08</v>
      </c>
    </row>
    <row r="14" spans="1:7" ht="15.6" x14ac:dyDescent="0.3">
      <c r="A14" s="63" t="s">
        <v>13</v>
      </c>
      <c r="B14" s="63"/>
      <c r="C14" s="63"/>
      <c r="D14" s="63"/>
      <c r="E14" s="17">
        <v>220933.32</v>
      </c>
      <c r="F14" s="17">
        <v>359828.86</v>
      </c>
      <c r="G14" s="18">
        <v>190538.8</v>
      </c>
    </row>
    <row r="15" spans="1:7" ht="15.6" x14ac:dyDescent="0.3">
      <c r="A15" s="70" t="s">
        <v>68</v>
      </c>
      <c r="B15" s="71"/>
      <c r="C15" s="71"/>
      <c r="D15" s="72"/>
      <c r="E15" s="17">
        <v>41654.69</v>
      </c>
      <c r="F15" s="17">
        <v>96170.78</v>
      </c>
      <c r="G15" s="18">
        <v>11961.74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3066648.62</v>
      </c>
      <c r="F16" s="16">
        <f>SUM(F17:F20)</f>
        <v>3069628.9400000004</v>
      </c>
      <c r="G16" s="16">
        <f>SUM(G17:G20)</f>
        <v>685681.77</v>
      </c>
    </row>
    <row r="17" spans="1:12" ht="15.6" x14ac:dyDescent="0.3">
      <c r="A17" s="115" t="s">
        <v>43</v>
      </c>
      <c r="B17" s="116"/>
      <c r="C17" s="116"/>
      <c r="D17" s="117"/>
      <c r="E17" s="17">
        <v>2670049.65</v>
      </c>
      <c r="F17" s="17">
        <v>2681545.4300000002</v>
      </c>
      <c r="G17" s="18">
        <v>614881.96</v>
      </c>
    </row>
    <row r="18" spans="1:12" ht="15.6" x14ac:dyDescent="0.3">
      <c r="A18" s="63" t="s">
        <v>55</v>
      </c>
      <c r="B18" s="63"/>
      <c r="C18" s="63"/>
      <c r="D18" s="63"/>
      <c r="E18" s="17">
        <v>11349.34</v>
      </c>
      <c r="F18" s="17">
        <v>11044.39</v>
      </c>
      <c r="G18" s="18">
        <v>2060.41</v>
      </c>
    </row>
    <row r="19" spans="1:12" ht="15.6" x14ac:dyDescent="0.3">
      <c r="A19" s="63" t="s">
        <v>56</v>
      </c>
      <c r="B19" s="63"/>
      <c r="C19" s="63"/>
      <c r="D19" s="63"/>
      <c r="E19" s="17">
        <v>21482.39</v>
      </c>
      <c r="F19" s="17">
        <v>20898.91</v>
      </c>
      <c r="G19" s="18">
        <v>3938.8</v>
      </c>
    </row>
    <row r="20" spans="1:12" ht="15.6" x14ac:dyDescent="0.3">
      <c r="A20" s="63" t="s">
        <v>57</v>
      </c>
      <c r="B20" s="63"/>
      <c r="C20" s="63"/>
      <c r="D20" s="63"/>
      <c r="E20" s="17">
        <v>363767.24</v>
      </c>
      <c r="F20" s="17">
        <v>356140.21</v>
      </c>
      <c r="G20" s="18">
        <v>64800.6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8">
        <f>'Елисеева 17(2019)'!F59</f>
        <v>681255.55809821002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96">
        <f>SUM(F28:F32)</f>
        <v>244054.45177350799</v>
      </c>
    </row>
    <row r="27" spans="1:12" ht="60.6" customHeight="1" x14ac:dyDescent="0.25">
      <c r="A27" s="90"/>
      <c r="B27" s="91"/>
      <c r="C27" s="91"/>
      <c r="D27" s="91"/>
      <c r="E27" s="92"/>
      <c r="F27" s="97"/>
    </row>
    <row r="28" spans="1:12" ht="15.6" hidden="1" customHeight="1" x14ac:dyDescent="0.3">
      <c r="A28" s="93" t="s">
        <v>16</v>
      </c>
      <c r="B28" s="94"/>
      <c r="C28" s="94"/>
      <c r="D28" s="94"/>
      <c r="E28" s="95"/>
      <c r="F28" s="25">
        <f>'[3]УК ВР декабрь нар'!W266</f>
        <v>34860.868857088688</v>
      </c>
      <c r="L28" s="39"/>
    </row>
    <row r="29" spans="1:12" ht="15.6" hidden="1" customHeight="1" x14ac:dyDescent="0.3">
      <c r="A29" s="93" t="s">
        <v>31</v>
      </c>
      <c r="B29" s="94"/>
      <c r="C29" s="94"/>
      <c r="D29" s="94"/>
      <c r="E29" s="95"/>
      <c r="F29" s="25">
        <f>'[3]УК ВР декабрь нар'!X266</f>
        <v>8414.9550383430033</v>
      </c>
    </row>
    <row r="30" spans="1:12" ht="15.6" hidden="1" customHeight="1" x14ac:dyDescent="0.3">
      <c r="A30" s="93" t="s">
        <v>18</v>
      </c>
      <c r="B30" s="94"/>
      <c r="C30" s="94"/>
      <c r="D30" s="94"/>
      <c r="E30" s="95"/>
      <c r="F30" s="25">
        <f>'[3]УК ВР декабрь нар'!Y266</f>
        <v>47252.001900000003</v>
      </c>
    </row>
    <row r="31" spans="1:12" ht="15.6" hidden="1" customHeight="1" x14ac:dyDescent="0.3">
      <c r="A31" s="93" t="s">
        <v>19</v>
      </c>
      <c r="B31" s="94"/>
      <c r="C31" s="94"/>
      <c r="D31" s="94"/>
      <c r="E31" s="95"/>
      <c r="F31" s="25">
        <f>'[3]УК ВР декабрь нар'!AA266+'[3]УК ВР декабрь нар'!AB266+'[3]УК ВР декабрь нар'!AC266+'[3]УК ВР декабрь нар'!AD266+'[3]УК ВР декабрь нар'!AE266+'[3]УК ВР декабрь нар'!AF266+'[3]УК ВР декабрь нар'!AG266+'[3]УК ВР декабрь нар'!AH266+'[3]УК ВР декабрь нар'!AJ266+'[3]УК ВР декабрь нар'!AL266+'[3]УК ВР декабрь нар'!AN266+'[3]УК ВР декабрь нар'!AO266+'[3]УК ВР декабрь нар'!AP266+'[3]УК ВР декабрь нар'!AQ266+'[3]УК ВР декабрь нар'!AR266+'[3]УК ВР декабрь нар'!AT266</f>
        <v>568.66300000000001</v>
      </c>
    </row>
    <row r="32" spans="1:12" ht="15.6" hidden="1" customHeight="1" x14ac:dyDescent="0.3">
      <c r="A32" s="99" t="s">
        <v>61</v>
      </c>
      <c r="B32" s="100"/>
      <c r="C32" s="100"/>
      <c r="D32" s="100"/>
      <c r="E32" s="101"/>
      <c r="F32" s="25">
        <f>'[3]УК ВР декабрь нар'!AY266</f>
        <v>152957.96297807631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96">
        <f>SUM(F35:F39)+453849.29</f>
        <v>769854.44776903489</v>
      </c>
    </row>
    <row r="34" spans="1:12" ht="76.8" customHeight="1" x14ac:dyDescent="0.25">
      <c r="A34" s="90"/>
      <c r="B34" s="91"/>
      <c r="C34" s="91"/>
      <c r="D34" s="91"/>
      <c r="E34" s="92"/>
      <c r="F34" s="97"/>
    </row>
    <row r="35" spans="1:12" ht="15.6" hidden="1" customHeight="1" x14ac:dyDescent="0.3">
      <c r="A35" s="98" t="s">
        <v>16</v>
      </c>
      <c r="B35" s="98"/>
      <c r="C35" s="98"/>
      <c r="D35" s="98"/>
      <c r="E35" s="98"/>
      <c r="F35" s="25">
        <f>'[3]УК ВР декабрь нар'!CN266+'[3]УК ВР декабрь нар'!DU266</f>
        <v>137844.56904980802</v>
      </c>
      <c r="L35" s="39"/>
    </row>
    <row r="36" spans="1:12" ht="15.6" hidden="1" customHeight="1" x14ac:dyDescent="0.3">
      <c r="A36" s="98" t="s">
        <v>31</v>
      </c>
      <c r="B36" s="98"/>
      <c r="C36" s="98"/>
      <c r="D36" s="98"/>
      <c r="E36" s="98"/>
      <c r="F36" s="25">
        <f>'[3]УК ВР декабрь нар'!CO266+'[3]УК ВР декабрь нар'!DV266</f>
        <v>33884.218303168374</v>
      </c>
    </row>
    <row r="37" spans="1:12" ht="15.6" hidden="1" customHeight="1" x14ac:dyDescent="0.3">
      <c r="A37" s="98" t="s">
        <v>18</v>
      </c>
      <c r="B37" s="98"/>
      <c r="C37" s="98"/>
      <c r="D37" s="98"/>
      <c r="E37" s="98"/>
      <c r="F37" s="25">
        <f>'[3]УК ВР декабрь нар'!CP266+'[3]УК ВР декабрь нар'!DW266</f>
        <v>18615.838900000002</v>
      </c>
    </row>
    <row r="38" spans="1:12" ht="15.6" hidden="1" customHeight="1" x14ac:dyDescent="0.3">
      <c r="A38" s="98" t="s">
        <v>19</v>
      </c>
      <c r="B38" s="98"/>
      <c r="C38" s="98"/>
      <c r="D38" s="98"/>
      <c r="E38" s="98"/>
      <c r="F38" s="25">
        <f>'[3]УК ВР декабрь нар'!AI266+'[3]УК ВР декабрь нар'!AJ266+'[3]УК ВР декабрь нар'!AS266+'[3]УК ВР декабрь нар'!BC266+'[3]УК ВР декабрь нар'!BM266+'[3]УК ВР декабрь нар'!DB266+'[3]УК ВР декабрь нар'!EK266+'[3]УК ВР декабрь нар'!AM266</f>
        <v>0</v>
      </c>
    </row>
    <row r="39" spans="1:12" ht="15.6" hidden="1" customHeight="1" x14ac:dyDescent="0.3">
      <c r="A39" s="99" t="s">
        <v>63</v>
      </c>
      <c r="B39" s="102"/>
      <c r="C39" s="102"/>
      <c r="D39" s="102"/>
      <c r="E39" s="103"/>
      <c r="F39" s="25">
        <f>'[3]УК ВР декабрь нар'!DF266+'[3]УК ВР декабрь нар'!EP266</f>
        <v>125660.53151605843</v>
      </c>
    </row>
    <row r="40" spans="1:12" ht="63" customHeight="1" x14ac:dyDescent="0.3">
      <c r="A40" s="104" t="s">
        <v>74</v>
      </c>
      <c r="B40" s="105"/>
      <c r="C40" s="105"/>
      <c r="D40" s="105"/>
      <c r="E40" s="106"/>
      <c r="F40" s="26">
        <f>SUM(F41:F49)</f>
        <v>898139.39897030208</v>
      </c>
    </row>
    <row r="41" spans="1:12" ht="15.6" hidden="1" customHeight="1" x14ac:dyDescent="0.3">
      <c r="A41" s="107" t="s">
        <v>20</v>
      </c>
      <c r="B41" s="108"/>
      <c r="C41" s="108"/>
      <c r="D41" s="108"/>
      <c r="E41" s="109"/>
      <c r="F41" s="25">
        <f>'[3]УК ВР декабрь нар'!FB266+'[3]УК ВР декабрь нар'!FX266</f>
        <v>479216.79514548759</v>
      </c>
      <c r="L41" s="39"/>
    </row>
    <row r="42" spans="1:12" ht="15.6" hidden="1" customHeight="1" x14ac:dyDescent="0.3">
      <c r="A42" s="93" t="s">
        <v>31</v>
      </c>
      <c r="B42" s="94"/>
      <c r="C42" s="94"/>
      <c r="D42" s="94"/>
      <c r="E42" s="94"/>
      <c r="F42" s="25">
        <f>'[3]УК ВР декабрь нар'!FC266+'[3]УК ВР декабрь нар'!FY266</f>
        <v>129044.37439346143</v>
      </c>
    </row>
    <row r="43" spans="1:12" ht="15.6" hidden="1" customHeight="1" x14ac:dyDescent="0.3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3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3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3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3">
      <c r="A47" s="98" t="s">
        <v>18</v>
      </c>
      <c r="B47" s="98"/>
      <c r="C47" s="98"/>
      <c r="D47" s="98"/>
      <c r="E47" s="93"/>
      <c r="F47" s="25">
        <f>'[3]УК ВР декабрь нар'!FD266+'[3]УК ВР декабрь нар'!FZ266</f>
        <v>2113.44</v>
      </c>
    </row>
    <row r="48" spans="1:12" ht="15.6" hidden="1" customHeight="1" x14ac:dyDescent="0.3">
      <c r="A48" s="93" t="s">
        <v>19</v>
      </c>
      <c r="B48" s="94"/>
      <c r="C48" s="94"/>
      <c r="D48" s="94"/>
      <c r="E48" s="94"/>
      <c r="F48" s="25">
        <f>'[3]УК ВР декабрь нар'!GG266+'[3]УК ВР декабрь нар'!FL266+'[3]УК ВР декабрь нар'!FE266+'[3]УК ВР декабрь нар'!BB266+'[3]УК ВР декабрь нар'!AK266</f>
        <v>26710.933799999999</v>
      </c>
    </row>
    <row r="49" spans="1:15" ht="15.6" hidden="1" customHeight="1" x14ac:dyDescent="0.3">
      <c r="A49" s="99" t="s">
        <v>64</v>
      </c>
      <c r="B49" s="102"/>
      <c r="C49" s="102"/>
      <c r="D49" s="102"/>
      <c r="E49" s="103"/>
      <c r="F49" s="25">
        <f>'[3]УК ВР декабрь нар'!FS266+'[3]УК ВР декабрь нар'!GL266</f>
        <v>261053.8556313531</v>
      </c>
    </row>
    <row r="50" spans="1:15" ht="15.6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customHeight="1" x14ac:dyDescent="0.3">
      <c r="A51" s="111" t="s">
        <v>75</v>
      </c>
      <c r="B51" s="112"/>
      <c r="C51" s="112"/>
      <c r="D51" s="112"/>
      <c r="E51" s="113"/>
      <c r="F51" s="26">
        <f>F26+F33+F40+F50</f>
        <v>1912048.2985128448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365326.71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157098.26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208228.45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2277375.0085128448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2670049.65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2681545.4300000002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1073930.1995853651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'Елисеева 17'!A2:G2</f>
        <v>перед собственниками дома по адресу: ул. Елисеева 17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'Елисеева 17'!G6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'Елисеева 17'!G8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-18186.52</v>
      </c>
      <c r="F9" s="16">
        <f t="shared" ref="F9:G9" si="0">SUM(F10:F15)</f>
        <v>135428.11000000002</v>
      </c>
      <c r="G9" s="16">
        <f t="shared" si="0"/>
        <v>638505.26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45004.11</v>
      </c>
      <c r="G10" s="18">
        <v>223825.39</v>
      </c>
    </row>
    <row r="11" spans="1:7" ht="15.6" x14ac:dyDescent="0.3">
      <c r="A11" s="70" t="s">
        <v>10</v>
      </c>
      <c r="B11" s="71"/>
      <c r="C11" s="71"/>
      <c r="D11" s="72"/>
      <c r="E11" s="17">
        <v>-8355.77</v>
      </c>
      <c r="F11" s="17">
        <v>29812.36</v>
      </c>
      <c r="G11" s="18">
        <v>169428.57</v>
      </c>
    </row>
    <row r="12" spans="1:7" ht="15.6" x14ac:dyDescent="0.3">
      <c r="A12" s="70" t="s">
        <v>11</v>
      </c>
      <c r="B12" s="71"/>
      <c r="C12" s="71"/>
      <c r="D12" s="72"/>
      <c r="E12" s="17">
        <v>-5476.22</v>
      </c>
      <c r="F12" s="17">
        <v>12117.35</v>
      </c>
      <c r="G12" s="18">
        <v>34360.5</v>
      </c>
    </row>
    <row r="13" spans="1:7" ht="15.6" x14ac:dyDescent="0.3">
      <c r="A13" s="70" t="s">
        <v>12</v>
      </c>
      <c r="B13" s="71"/>
      <c r="C13" s="71"/>
      <c r="D13" s="72"/>
      <c r="E13" s="17">
        <v>-4896.8</v>
      </c>
      <c r="F13" s="17">
        <v>13469.09</v>
      </c>
      <c r="G13" s="18">
        <v>42873.19</v>
      </c>
    </row>
    <row r="14" spans="1:7" ht="15.6" x14ac:dyDescent="0.3">
      <c r="A14" s="63" t="s">
        <v>13</v>
      </c>
      <c r="B14" s="63"/>
      <c r="C14" s="63"/>
      <c r="D14" s="63"/>
      <c r="E14" s="17">
        <v>542.27</v>
      </c>
      <c r="F14" s="17">
        <v>29946.799999999999</v>
      </c>
      <c r="G14" s="18">
        <v>161134.26999999999</v>
      </c>
    </row>
    <row r="15" spans="1:7" ht="15.6" x14ac:dyDescent="0.3">
      <c r="A15" s="70" t="s">
        <v>68</v>
      </c>
      <c r="B15" s="71"/>
      <c r="C15" s="71"/>
      <c r="D15" s="72"/>
      <c r="E15" s="17">
        <v>0</v>
      </c>
      <c r="F15" s="17">
        <v>5078.3999999999996</v>
      </c>
      <c r="G15" s="18">
        <v>6883.34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3082635.3000000003</v>
      </c>
      <c r="F16" s="16">
        <f t="shared" ref="F16:G16" si="1">SUM(F17:F20)</f>
        <v>3062840.73</v>
      </c>
      <c r="G16" s="16">
        <f t="shared" si="1"/>
        <v>705476.34000000008</v>
      </c>
    </row>
    <row r="17" spans="1:12" ht="22.2" customHeight="1" x14ac:dyDescent="0.3">
      <c r="A17" s="115" t="s">
        <v>43</v>
      </c>
      <c r="B17" s="116"/>
      <c r="C17" s="116"/>
      <c r="D17" s="117"/>
      <c r="E17" s="17">
        <v>2670231.37</v>
      </c>
      <c r="F17" s="17">
        <v>2654458.41</v>
      </c>
      <c r="G17" s="18">
        <v>630654.92000000004</v>
      </c>
    </row>
    <row r="18" spans="1:12" ht="15.6" x14ac:dyDescent="0.3">
      <c r="A18" s="63" t="s">
        <v>55</v>
      </c>
      <c r="B18" s="63"/>
      <c r="C18" s="63"/>
      <c r="D18" s="63"/>
      <c r="E18" s="17">
        <v>6188.21</v>
      </c>
      <c r="F18" s="17">
        <v>6987.96</v>
      </c>
      <c r="G18" s="18">
        <v>1260.6600000000001</v>
      </c>
    </row>
    <row r="19" spans="1:12" ht="15.6" x14ac:dyDescent="0.3">
      <c r="A19" s="63" t="s">
        <v>56</v>
      </c>
      <c r="B19" s="63"/>
      <c r="C19" s="63"/>
      <c r="D19" s="63"/>
      <c r="E19" s="17">
        <v>22943.200000000001</v>
      </c>
      <c r="F19" s="17">
        <v>22714.05</v>
      </c>
      <c r="G19" s="18">
        <v>4167.95</v>
      </c>
    </row>
    <row r="20" spans="1:12" ht="15.6" x14ac:dyDescent="0.3">
      <c r="A20" s="63" t="s">
        <v>57</v>
      </c>
      <c r="B20" s="63"/>
      <c r="C20" s="63"/>
      <c r="D20" s="63"/>
      <c r="E20" s="17">
        <v>383272.52</v>
      </c>
      <c r="F20" s="17">
        <v>378680.31</v>
      </c>
      <c r="G20" s="18">
        <v>69392.81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8">
        <f>'Елисеева 17(2020)'!F59</f>
        <v>1073930.1995853651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96">
        <f>SUM(F28:F32)</f>
        <v>1048764.1320079134</v>
      </c>
    </row>
    <row r="27" spans="1:12" ht="56.4" customHeight="1" x14ac:dyDescent="0.25">
      <c r="A27" s="90"/>
      <c r="B27" s="91"/>
      <c r="C27" s="91"/>
      <c r="D27" s="91"/>
      <c r="E27" s="92"/>
      <c r="F27" s="97"/>
    </row>
    <row r="28" spans="1:12" ht="15.6" hidden="1" x14ac:dyDescent="0.3">
      <c r="A28" s="93" t="s">
        <v>16</v>
      </c>
      <c r="B28" s="94"/>
      <c r="C28" s="94"/>
      <c r="D28" s="94"/>
      <c r="E28" s="95"/>
      <c r="F28" s="25">
        <f>'[4]УК ВР декабрь нар'!W266</f>
        <v>9570.3325712801343</v>
      </c>
      <c r="L28" s="39"/>
    </row>
    <row r="29" spans="1:12" ht="15.6" hidden="1" x14ac:dyDescent="0.3">
      <c r="A29" s="93" t="s">
        <v>31</v>
      </c>
      <c r="B29" s="94"/>
      <c r="C29" s="94"/>
      <c r="D29" s="94"/>
      <c r="E29" s="95"/>
      <c r="F29" s="25">
        <f>'[4]УК ВР декабрь нар'!X266</f>
        <v>2316.9424116043119</v>
      </c>
    </row>
    <row r="30" spans="1:12" ht="15.6" hidden="1" x14ac:dyDescent="0.3">
      <c r="A30" s="93" t="s">
        <v>18</v>
      </c>
      <c r="B30" s="94"/>
      <c r="C30" s="94"/>
      <c r="D30" s="94"/>
      <c r="E30" s="95"/>
      <c r="F30" s="25">
        <f>'[4]УК ВР декабрь нар'!Y266+'[4]УК ВР декабрь нар'!Z266+'[4]УК ВР декабрь нар'!DX266</f>
        <v>544431.73499999999</v>
      </c>
    </row>
    <row r="31" spans="1:12" ht="15.6" hidden="1" x14ac:dyDescent="0.3">
      <c r="A31" s="93" t="s">
        <v>19</v>
      </c>
      <c r="B31" s="94"/>
      <c r="C31" s="94"/>
      <c r="D31" s="94"/>
      <c r="E31" s="95"/>
      <c r="F31" s="25">
        <f>'[4]УК ВР декабрь нар'!AV266+'[4]УК ВР декабрь нар'!BM266+'[4]УК ВР декабрь нар'!BN266+'[4]УК ВР декабрь нар'!BO266+'[4]УК ВР декабрь нар'!BP266+'[4]УК ВР декабрь нар'!EG266+'[4]УК ВР декабрь нар'!EH266+'[4]УК ВР декабрь нар'!EI266+'[4]УК ВР декабрь нар'!EJ266</f>
        <v>457938</v>
      </c>
    </row>
    <row r="32" spans="1:12" ht="15.6" hidden="1" x14ac:dyDescent="0.3">
      <c r="A32" s="99" t="s">
        <v>61</v>
      </c>
      <c r="B32" s="100"/>
      <c r="C32" s="100"/>
      <c r="D32" s="100"/>
      <c r="E32" s="101"/>
      <c r="F32" s="25">
        <f>'[4]УК ВР декабрь нар'!AY266</f>
        <v>34507.122025029064</v>
      </c>
    </row>
    <row r="33" spans="1:12" x14ac:dyDescent="0.25">
      <c r="A33" s="87" t="s">
        <v>73</v>
      </c>
      <c r="B33" s="88"/>
      <c r="C33" s="88"/>
      <c r="D33" s="88"/>
      <c r="E33" s="89"/>
      <c r="F33" s="96">
        <f>SUM(F35:F39)+426789.63</f>
        <v>720944.3666151159</v>
      </c>
    </row>
    <row r="34" spans="1:12" ht="94.8" customHeight="1" x14ac:dyDescent="0.25">
      <c r="A34" s="90"/>
      <c r="B34" s="91"/>
      <c r="C34" s="91"/>
      <c r="D34" s="91"/>
      <c r="E34" s="92"/>
      <c r="F34" s="97"/>
    </row>
    <row r="35" spans="1:12" ht="15.6" hidden="1" x14ac:dyDescent="0.3">
      <c r="A35" s="98" t="s">
        <v>16</v>
      </c>
      <c r="B35" s="98"/>
      <c r="C35" s="98"/>
      <c r="D35" s="98"/>
      <c r="E35" s="98"/>
      <c r="F35" s="25">
        <f>'[4]УК ВР декабрь нар'!CN266+'[4]УК ВР декабрь нар'!DU266</f>
        <v>149787.98650446924</v>
      </c>
      <c r="L35" s="39"/>
    </row>
    <row r="36" spans="1:12" ht="15.6" hidden="1" x14ac:dyDescent="0.3">
      <c r="A36" s="98" t="s">
        <v>31</v>
      </c>
      <c r="B36" s="98"/>
      <c r="C36" s="98"/>
      <c r="D36" s="98"/>
      <c r="E36" s="98"/>
      <c r="F36" s="25">
        <f>'[4]УК ВР декабрь нар'!CO266+'[4]УК ВР декабрь нар'!DV266</f>
        <v>33860.239819450551</v>
      </c>
    </row>
    <row r="37" spans="1:12" ht="15.6" hidden="1" x14ac:dyDescent="0.3">
      <c r="A37" s="98" t="s">
        <v>18</v>
      </c>
      <c r="B37" s="98"/>
      <c r="C37" s="98"/>
      <c r="D37" s="98"/>
      <c r="E37" s="98"/>
      <c r="F37" s="25">
        <f>'[4]УК ВР декабрь нар'!CP266+'[4]УК ВР декабрь нар'!DL266+'[4]УК ВР декабрь нар'!DP266+'[4]УК ВР декабрь нар'!DT266</f>
        <v>20462.012699999999</v>
      </c>
    </row>
    <row r="38" spans="1:12" ht="15.6" hidden="1" x14ac:dyDescent="0.3">
      <c r="A38" s="98" t="s">
        <v>19</v>
      </c>
      <c r="B38" s="98"/>
      <c r="C38" s="98"/>
      <c r="D38" s="98"/>
      <c r="E38" s="98"/>
      <c r="F38" s="25">
        <f>'[4]УК ВР декабрь нар'!DB266+'[4]УК ВР декабрь нар'!DY266+'[4]УК ВР декабрь нар'!DZ266+'[4]УК ВР декабрь нар'!EA266+'[4]УК ВР декабрь нар'!EB266+'[4]УК ВР декабрь нар'!EC266+'[4]УК ВР декабрь нар'!ED266+'[4]УК ВР декабрь нар'!EE266+'[4]УК ВР декабрь нар'!EF266</f>
        <v>0</v>
      </c>
    </row>
    <row r="39" spans="1:12" ht="51" hidden="1" customHeight="1" x14ac:dyDescent="0.3">
      <c r="A39" s="99" t="s">
        <v>63</v>
      </c>
      <c r="B39" s="102"/>
      <c r="C39" s="102"/>
      <c r="D39" s="102"/>
      <c r="E39" s="103"/>
      <c r="F39" s="25">
        <f>'[4]УК ВР декабрь нар'!DG266+'[4]УК ВР декабрь нар'!EP266</f>
        <v>90044.497591196123</v>
      </c>
    </row>
    <row r="40" spans="1:12" ht="72" customHeight="1" x14ac:dyDescent="0.3">
      <c r="A40" s="104" t="s">
        <v>74</v>
      </c>
      <c r="B40" s="105"/>
      <c r="C40" s="105"/>
      <c r="D40" s="105"/>
      <c r="E40" s="106"/>
      <c r="F40" s="26">
        <f>SUM(F41:F49)</f>
        <v>1132031.2776000001</v>
      </c>
    </row>
    <row r="41" spans="1:12" ht="15.6" hidden="1" x14ac:dyDescent="0.3">
      <c r="A41" s="107" t="s">
        <v>20</v>
      </c>
      <c r="B41" s="108"/>
      <c r="C41" s="108"/>
      <c r="D41" s="108"/>
      <c r="E41" s="109"/>
      <c r="F41" s="25">
        <f>'[4]УК ВР декабрь нар'!$EU266+'[4]УК ВР декабрь нар'!FV266+'[4]УК ВР декабрь нар'!EY266</f>
        <v>1107869.1000000001</v>
      </c>
      <c r="L41" s="39"/>
    </row>
    <row r="42" spans="1:12" ht="15.6" hidden="1" x14ac:dyDescent="0.3">
      <c r="A42" s="93" t="s">
        <v>31</v>
      </c>
      <c r="B42" s="94"/>
      <c r="C42" s="94"/>
      <c r="D42" s="94"/>
      <c r="E42" s="94"/>
      <c r="F42" s="25"/>
    </row>
    <row r="43" spans="1:12" ht="15.6" hidden="1" x14ac:dyDescent="0.3">
      <c r="A43" s="98" t="s">
        <v>21</v>
      </c>
      <c r="B43" s="98"/>
      <c r="C43" s="98"/>
      <c r="D43" s="98"/>
      <c r="E43" s="93"/>
      <c r="F43" s="25"/>
    </row>
    <row r="44" spans="1:12" ht="15.6" hidden="1" x14ac:dyDescent="0.3">
      <c r="A44" s="93" t="s">
        <v>17</v>
      </c>
      <c r="B44" s="94"/>
      <c r="C44" s="94"/>
      <c r="D44" s="94"/>
      <c r="E44" s="94"/>
      <c r="F44" s="25"/>
    </row>
    <row r="45" spans="1:12" ht="15.6" hidden="1" x14ac:dyDescent="0.3">
      <c r="A45" s="98" t="s">
        <v>22</v>
      </c>
      <c r="B45" s="98"/>
      <c r="C45" s="98"/>
      <c r="D45" s="98"/>
      <c r="E45" s="93"/>
      <c r="F45" s="25"/>
    </row>
    <row r="46" spans="1:12" ht="15.6" hidden="1" x14ac:dyDescent="0.3">
      <c r="A46" s="93" t="s">
        <v>17</v>
      </c>
      <c r="B46" s="94"/>
      <c r="C46" s="94"/>
      <c r="D46" s="94"/>
      <c r="E46" s="94"/>
      <c r="F46" s="25"/>
    </row>
    <row r="47" spans="1:12" ht="15.6" hidden="1" x14ac:dyDescent="0.3">
      <c r="A47" s="98" t="s">
        <v>18</v>
      </c>
      <c r="B47" s="98"/>
      <c r="C47" s="98"/>
      <c r="D47" s="98"/>
      <c r="E47" s="93"/>
      <c r="F47" s="25">
        <f>'[4]УК ВР декабрь нар'!EW266+'[4]УК ВР декабрь нар'!FA266+'[4]УК ВР декабрь нар'!FZ266</f>
        <v>4237.5630000000001</v>
      </c>
    </row>
    <row r="48" spans="1:12" ht="15.6" hidden="1" x14ac:dyDescent="0.3">
      <c r="A48" s="93" t="s">
        <v>19</v>
      </c>
      <c r="B48" s="94"/>
      <c r="C48" s="94"/>
      <c r="D48" s="94"/>
      <c r="E48" s="94"/>
      <c r="F48" s="25">
        <f>'[4]УК ВР декабрь нар'!FL266+'[4]УК ВР декабрь нар'!GG266</f>
        <v>19924.614600000001</v>
      </c>
    </row>
    <row r="49" spans="1:15" ht="15.6" hidden="1" x14ac:dyDescent="0.3">
      <c r="A49" s="99" t="s">
        <v>64</v>
      </c>
      <c r="B49" s="102"/>
      <c r="C49" s="102"/>
      <c r="D49" s="102"/>
      <c r="E49" s="103"/>
      <c r="F49" s="25">
        <f>'[4]УК ВР декабрь нар'!FS266+'[4]УК ВР декабрь нар'!GL266</f>
        <v>0</v>
      </c>
    </row>
    <row r="50" spans="1:15" ht="15.6" hidden="1" customHeight="1" x14ac:dyDescent="0.3">
      <c r="A50" s="104" t="s">
        <v>37</v>
      </c>
      <c r="B50" s="94"/>
      <c r="C50" s="94"/>
      <c r="D50" s="94"/>
      <c r="E50" s="95"/>
      <c r="F50" s="32"/>
    </row>
    <row r="51" spans="1:15" ht="15.6" x14ac:dyDescent="0.3">
      <c r="A51" s="111" t="s">
        <v>75</v>
      </c>
      <c r="B51" s="112"/>
      <c r="C51" s="112"/>
      <c r="D51" s="112"/>
      <c r="E51" s="113"/>
      <c r="F51" s="26">
        <f>F26+F33+F40+F50</f>
        <v>2901739.7762230295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303427.44</v>
      </c>
    </row>
    <row r="53" spans="1:15" ht="15.6" x14ac:dyDescent="0.3">
      <c r="A53" s="93" t="s">
        <v>23</v>
      </c>
      <c r="B53" s="94"/>
      <c r="C53" s="94"/>
      <c r="D53" s="94"/>
      <c r="E53" s="94"/>
      <c r="F53" s="25">
        <v>84444.2</v>
      </c>
    </row>
    <row r="54" spans="1:15" ht="15.6" x14ac:dyDescent="0.3">
      <c r="A54" s="93" t="s">
        <v>24</v>
      </c>
      <c r="B54" s="94"/>
      <c r="C54" s="94"/>
      <c r="D54" s="94"/>
      <c r="E54" s="94"/>
      <c r="F54" s="25">
        <v>218983.24</v>
      </c>
    </row>
    <row r="55" spans="1:15" ht="18" hidden="1" customHeight="1" x14ac:dyDescent="0.3">
      <c r="A55" s="107" t="s">
        <v>25</v>
      </c>
      <c r="B55" s="108"/>
      <c r="C55" s="108"/>
      <c r="D55" s="108"/>
      <c r="E55" s="109"/>
      <c r="F55" s="25">
        <v>0</v>
      </c>
    </row>
    <row r="56" spans="1:15" ht="15.6" x14ac:dyDescent="0.3">
      <c r="A56" s="114" t="s">
        <v>67</v>
      </c>
      <c r="B56" s="114"/>
      <c r="C56" s="114"/>
      <c r="D56" s="114"/>
      <c r="E56" s="114"/>
      <c r="F56" s="26">
        <f>F51+F52</f>
        <v>3205167.2162230294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2670231.37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2654458.41</v>
      </c>
      <c r="H58" s="28"/>
    </row>
    <row r="59" spans="1:15" ht="15.6" x14ac:dyDescent="0.3">
      <c r="A59" s="110" t="s">
        <v>28</v>
      </c>
      <c r="B59" s="110"/>
      <c r="C59" s="110"/>
      <c r="D59" s="110"/>
      <c r="E59" s="110"/>
      <c r="F59" s="26">
        <f>F25+F57-F56</f>
        <v>538994.35336233582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45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77734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4" t="s">
        <v>78</v>
      </c>
      <c r="B1" s="124"/>
      <c r="C1" s="124"/>
      <c r="D1" s="124"/>
      <c r="E1" s="124"/>
      <c r="F1" s="124"/>
      <c r="G1" s="67"/>
      <c r="I1" s="43"/>
    </row>
    <row r="2" spans="1:9" ht="22.5" customHeight="1" x14ac:dyDescent="0.25">
      <c r="A2" s="124" t="str">
        <f>'Елисеева 17(2021)'!A2:G2</f>
        <v>перед собственниками дома по адресу: ул. Елисеева 17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79</v>
      </c>
    </row>
    <row r="10" spans="1:9" ht="15.6" x14ac:dyDescent="0.3">
      <c r="A10" s="130" t="s">
        <v>8</v>
      </c>
      <c r="B10" s="131"/>
      <c r="C10" s="131"/>
      <c r="D10" s="132"/>
      <c r="E10" s="55">
        <f>SUM(E11:E16)</f>
        <v>-39453.340000000004</v>
      </c>
      <c r="F10" s="55">
        <f>SUM(F11:F16)</f>
        <v>35272.62000000001</v>
      </c>
      <c r="G10" s="55">
        <f>SUM(G11:G16)</f>
        <v>485120.35000000003</v>
      </c>
    </row>
    <row r="11" spans="1:9" ht="15.6" x14ac:dyDescent="0.3">
      <c r="A11" s="118" t="s">
        <v>9</v>
      </c>
      <c r="B11" s="119"/>
      <c r="C11" s="119"/>
      <c r="D11" s="120"/>
      <c r="E11" s="18">
        <v>0</v>
      </c>
      <c r="F11" s="18">
        <v>26174.39</v>
      </c>
      <c r="G11" s="18">
        <v>157785.92000000001</v>
      </c>
    </row>
    <row r="12" spans="1:9" ht="15.6" x14ac:dyDescent="0.3">
      <c r="A12" s="118" t="s">
        <v>10</v>
      </c>
      <c r="B12" s="119"/>
      <c r="C12" s="119"/>
      <c r="D12" s="120"/>
      <c r="E12" s="18">
        <v>-6930.31</v>
      </c>
      <c r="F12" s="18">
        <v>6694.02</v>
      </c>
      <c r="G12" s="18">
        <v>135580.42000000001</v>
      </c>
    </row>
    <row r="13" spans="1:9" ht="15.6" x14ac:dyDescent="0.3">
      <c r="A13" s="118" t="s">
        <v>11</v>
      </c>
      <c r="B13" s="119"/>
      <c r="C13" s="119"/>
      <c r="D13" s="120"/>
      <c r="E13" s="18">
        <v>-5848.77</v>
      </c>
      <c r="F13" s="18">
        <v>-2798.1</v>
      </c>
      <c r="G13" s="18">
        <v>29005.54</v>
      </c>
    </row>
    <row r="14" spans="1:9" ht="15.6" x14ac:dyDescent="0.3">
      <c r="A14" s="118" t="s">
        <v>12</v>
      </c>
      <c r="B14" s="119"/>
      <c r="C14" s="119"/>
      <c r="D14" s="120"/>
      <c r="E14" s="18">
        <v>-9378.2900000000009</v>
      </c>
      <c r="F14" s="18">
        <v>-5565.35</v>
      </c>
      <c r="G14" s="18">
        <v>35888.550000000003</v>
      </c>
    </row>
    <row r="15" spans="1:9" ht="15.6" x14ac:dyDescent="0.3">
      <c r="A15" s="133" t="s">
        <v>13</v>
      </c>
      <c r="B15" s="133"/>
      <c r="C15" s="133"/>
      <c r="D15" s="133"/>
      <c r="E15" s="18">
        <v>-17295.97</v>
      </c>
      <c r="F15" s="18">
        <v>9877.5</v>
      </c>
      <c r="G15" s="18">
        <v>121410.89</v>
      </c>
    </row>
    <row r="16" spans="1:9" ht="15.6" x14ac:dyDescent="0.3">
      <c r="A16" s="118" t="s">
        <v>80</v>
      </c>
      <c r="B16" s="119"/>
      <c r="C16" s="119"/>
      <c r="D16" s="120"/>
      <c r="E16" s="18">
        <v>0</v>
      </c>
      <c r="F16" s="18">
        <v>890.16</v>
      </c>
      <c r="G16" s="18">
        <v>5449.03</v>
      </c>
    </row>
    <row r="17" spans="1:10" ht="63.75" customHeight="1" x14ac:dyDescent="0.3">
      <c r="A17" s="134" t="s">
        <v>81</v>
      </c>
      <c r="B17" s="135"/>
      <c r="C17" s="135"/>
      <c r="D17" s="136"/>
      <c r="E17" s="18">
        <v>2786296.66</v>
      </c>
      <c r="F17" s="18">
        <v>2686601.65</v>
      </c>
      <c r="G17" s="18">
        <v>661054.34</v>
      </c>
    </row>
    <row r="18" spans="1:10" ht="15.6" hidden="1" x14ac:dyDescent="0.3">
      <c r="A18" s="133" t="s">
        <v>82</v>
      </c>
      <c r="B18" s="133"/>
      <c r="C18" s="133"/>
      <c r="D18" s="133"/>
      <c r="E18" s="18"/>
      <c r="F18" s="18"/>
      <c r="G18" s="18"/>
      <c r="J18" s="19"/>
    </row>
    <row r="19" spans="1:10" ht="15.6" hidden="1" x14ac:dyDescent="0.3">
      <c r="A19" s="133" t="s">
        <v>83</v>
      </c>
      <c r="B19" s="133"/>
      <c r="C19" s="133"/>
      <c r="D19" s="133"/>
      <c r="E19" s="18"/>
      <c r="F19" s="18"/>
      <c r="G19" s="18"/>
    </row>
    <row r="20" spans="1:10" ht="15.6" hidden="1" x14ac:dyDescent="0.3">
      <c r="A20" s="133" t="s">
        <v>84</v>
      </c>
      <c r="B20" s="133"/>
      <c r="C20" s="133"/>
      <c r="D20" s="133"/>
      <c r="E20" s="18"/>
      <c r="F20" s="18"/>
      <c r="G20" s="18"/>
    </row>
    <row r="21" spans="1:10" ht="32.25" customHeight="1" x14ac:dyDescent="0.3">
      <c r="A21" s="127" t="s">
        <v>85</v>
      </c>
      <c r="B21" s="128"/>
      <c r="C21" s="128"/>
      <c r="D21" s="129"/>
      <c r="E21" s="56">
        <f>SUM(E22:E25)</f>
        <v>435315.57999999996</v>
      </c>
      <c r="F21" s="56">
        <f>SUM(F22:F25)</f>
        <v>417299.05</v>
      </c>
      <c r="G21" s="56">
        <f t="shared" ref="G21" si="0">SUM(G22:G25)</f>
        <v>88986.67</v>
      </c>
    </row>
    <row r="22" spans="1:10" ht="15.6" x14ac:dyDescent="0.3">
      <c r="A22" s="118" t="s">
        <v>55</v>
      </c>
      <c r="B22" s="119"/>
      <c r="C22" s="119"/>
      <c r="D22" s="120"/>
      <c r="E22" s="18">
        <v>4371</v>
      </c>
      <c r="F22" s="18">
        <v>4299.4799999999996</v>
      </c>
      <c r="G22" s="18">
        <v>1240.95</v>
      </c>
    </row>
    <row r="23" spans="1:10" ht="15.6" x14ac:dyDescent="0.3">
      <c r="A23" s="118" t="s">
        <v>56</v>
      </c>
      <c r="B23" s="119"/>
      <c r="C23" s="119"/>
      <c r="D23" s="120"/>
      <c r="E23" s="18">
        <v>24390.3</v>
      </c>
      <c r="F23" s="18">
        <v>23460.71</v>
      </c>
      <c r="G23" s="18">
        <v>4883.5600000000004</v>
      </c>
    </row>
    <row r="24" spans="1:10" ht="15.6" x14ac:dyDescent="0.3">
      <c r="A24" s="118" t="s">
        <v>57</v>
      </c>
      <c r="B24" s="119"/>
      <c r="C24" s="119"/>
      <c r="D24" s="120"/>
      <c r="E24" s="18">
        <v>404597.16</v>
      </c>
      <c r="F24" s="18">
        <v>389531.48</v>
      </c>
      <c r="G24" s="18">
        <v>80912.42</v>
      </c>
    </row>
    <row r="25" spans="1:10" ht="15.6" x14ac:dyDescent="0.3">
      <c r="A25" s="118" t="s">
        <v>86</v>
      </c>
      <c r="B25" s="119"/>
      <c r="C25" s="119"/>
      <c r="D25" s="120"/>
      <c r="E25" s="18">
        <v>1957.12</v>
      </c>
      <c r="F25" s="18">
        <v>7.38</v>
      </c>
      <c r="G25" s="18">
        <v>1949.74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33" t="s">
        <v>15</v>
      </c>
      <c r="B27" s="133"/>
      <c r="C27" s="133"/>
      <c r="D27" s="13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87</v>
      </c>
      <c r="B30" s="86"/>
      <c r="C30" s="86"/>
      <c r="D30" s="86"/>
      <c r="E30" s="86"/>
      <c r="F30" s="38">
        <f>'Елисеева 17(2021)'!F59</f>
        <v>538994.35336233582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45330.395979025212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'[6]УК ВР декабрь нар'!W266+'[6]УК ВР декабрь нар'!EX266</f>
        <v>17953.766032631549</v>
      </c>
      <c r="G33" s="1"/>
      <c r="H33" s="1"/>
      <c r="L33" s="39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'[6]УК ВР декабрь нар'!X266+'[6]УК ВР декабрь нар'!EY266</f>
        <v>4409.1050717014532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'[6]УК ВР декабрь нар'!Y266+'[6]УК ВР декабрь нар'!EZ266+'[6]УК ВР декабрь нар'!FB266+'[6]УК ВР декабрь нар'!AW266</f>
        <v>4663.6237000000001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'[6]УК ВР декабрь нар'!AV266+'[6]УК ВР декабрь нар'!FQ266</f>
        <v>2277.3300000727249</v>
      </c>
      <c r="G36" s="1"/>
      <c r="H36" s="1"/>
    </row>
    <row r="37" spans="1:12" ht="15.6" hidden="1" x14ac:dyDescent="0.3">
      <c r="A37" s="99" t="s">
        <v>61</v>
      </c>
      <c r="B37" s="100"/>
      <c r="C37" s="100"/>
      <c r="D37" s="100"/>
      <c r="E37" s="101"/>
      <c r="F37" s="25">
        <f>'[6]УК ВР декабрь нар'!AY266+'[6]УК ВР декабрь нар'!FR266</f>
        <v>16026.571174619487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SUM(F40:F44)+338394.04</f>
        <v>798781.7788603321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16</v>
      </c>
      <c r="B40" s="98"/>
      <c r="C40" s="98"/>
      <c r="D40" s="98"/>
      <c r="E40" s="98"/>
      <c r="F40" s="25">
        <f>'[6]УК ВР декабрь нар'!CQ266+'[6]УК ВР декабрь нар'!DX266</f>
        <v>226946.82224822132</v>
      </c>
      <c r="G40" s="1"/>
      <c r="H40" s="1"/>
      <c r="L40" s="39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'[6]УК ВР декабрь нар'!CR266+'[6]УК ВР декабрь нар'!DY266</f>
        <v>52402.09964672738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'[6]УК ВР декабрь нар'!DZ266+'[6]УК ВР декабрь нар'!EA266+'[6]УК ВР декабрь нар'!CS266</f>
        <v>79980.882862658298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'[6]УК ВР декабрь нар'!DE266+'[6]УК ВР декабрь нар'!ET266</f>
        <v>2110.5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'[6]УК ВР декабрь нар'!DI266+'[6]УК ВР декабрь нар'!EU266</f>
        <v>98947.434102725107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1126163.2154999999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'[6]УК ВР декабрь нар'!GH266</f>
        <v>1107869.0999999999</v>
      </c>
      <c r="G46" s="1"/>
      <c r="H46" s="1"/>
      <c r="L46" s="39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'[6]УК ВР декабрь нар'!GK266+'[6]УК ВР декабрь нар'!GL266+'[6]УК ВР декабрь нар'!GN266+'[6]УК ВР декабрь нар'!GO266+'[6]УК ВР декабрь нар'!GP266+'[6]УК ВР декабрь нар'!GQ266+'[6]УК ВР декабрь нар'!GR266+'[6]УК ВР декабрь нар'!GS266+'[6]УК ВР декабрь нар'!GT266+'[6]УК ВР декабрь нар'!GU266+'[6]УК ВР декабрь нар'!GV266</f>
        <v>18294.115499999996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1970275.3903393573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307217.71999999997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89455.57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217762.15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2277493.1103393575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2786296.66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2686601.65</v>
      </c>
      <c r="G63" s="1"/>
      <c r="H63" s="28"/>
    </row>
    <row r="64" spans="1:15" ht="15.6" x14ac:dyDescent="0.3">
      <c r="A64" s="110" t="s">
        <v>88</v>
      </c>
      <c r="B64" s="110"/>
      <c r="C64" s="110"/>
      <c r="D64" s="110"/>
      <c r="E64" s="110"/>
      <c r="F64" s="26">
        <f>F30+F62-F61</f>
        <v>1047797.9030229785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8" t="s">
        <v>89</v>
      </c>
      <c r="B68" s="138"/>
      <c r="C68" s="138"/>
      <c r="D68" s="138"/>
      <c r="E68" s="138"/>
      <c r="F68" s="50">
        <f>F64-G17</f>
        <v>386743.56302297849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886718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4" t="s">
        <v>90</v>
      </c>
      <c r="B1" s="124"/>
      <c r="C1" s="124"/>
      <c r="D1" s="124"/>
      <c r="E1" s="124"/>
      <c r="F1" s="124"/>
      <c r="G1" s="67"/>
      <c r="I1" s="43"/>
    </row>
    <row r="2" spans="1:9" ht="22.5" customHeight="1" x14ac:dyDescent="0.25">
      <c r="A2" s="124" t="str">
        <f>'Елисеева 17(2022)'!A2:G2</f>
        <v>перед собственниками дома по адресу: ул. Елисеева 17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79</v>
      </c>
    </row>
    <row r="10" spans="1:9" ht="15.6" x14ac:dyDescent="0.3">
      <c r="A10" s="130" t="s">
        <v>8</v>
      </c>
      <c r="B10" s="131"/>
      <c r="C10" s="131"/>
      <c r="D10" s="132"/>
      <c r="E10" s="55">
        <f>SUM(E11:E16)</f>
        <v>-739.11999999999989</v>
      </c>
      <c r="F10" s="55">
        <f>SUM(F11:F16)</f>
        <v>-4692.2000000000007</v>
      </c>
      <c r="G10" s="55">
        <f>SUM(G11:G16)</f>
        <v>489073.43000000005</v>
      </c>
    </row>
    <row r="11" spans="1:9" ht="15.6" x14ac:dyDescent="0.3">
      <c r="A11" s="118" t="s">
        <v>9</v>
      </c>
      <c r="B11" s="119"/>
      <c r="C11" s="119"/>
      <c r="D11" s="120"/>
      <c r="E11" s="18">
        <v>0</v>
      </c>
      <c r="F11" s="18">
        <v>0</v>
      </c>
      <c r="G11" s="18">
        <v>157785.92000000001</v>
      </c>
    </row>
    <row r="12" spans="1:9" ht="15.6" x14ac:dyDescent="0.3">
      <c r="A12" s="118" t="s">
        <v>10</v>
      </c>
      <c r="B12" s="119"/>
      <c r="C12" s="119"/>
      <c r="D12" s="120"/>
      <c r="E12" s="18">
        <v>-273.3</v>
      </c>
      <c r="F12" s="18">
        <v>1504.02</v>
      </c>
      <c r="G12" s="18">
        <v>133803.1</v>
      </c>
    </row>
    <row r="13" spans="1:9" ht="15.6" x14ac:dyDescent="0.3">
      <c r="A13" s="118" t="s">
        <v>11</v>
      </c>
      <c r="B13" s="119"/>
      <c r="C13" s="119"/>
      <c r="D13" s="120"/>
      <c r="E13" s="18">
        <v>0</v>
      </c>
      <c r="F13" s="18">
        <v>307.42</v>
      </c>
      <c r="G13" s="18">
        <v>28698.12</v>
      </c>
    </row>
    <row r="14" spans="1:9" ht="15.6" x14ac:dyDescent="0.3">
      <c r="A14" s="118" t="s">
        <v>12</v>
      </c>
      <c r="B14" s="119"/>
      <c r="C14" s="119"/>
      <c r="D14" s="120"/>
      <c r="E14" s="18">
        <v>-245.73</v>
      </c>
      <c r="F14" s="18">
        <v>456.8</v>
      </c>
      <c r="G14" s="18">
        <v>35186.019999999997</v>
      </c>
    </row>
    <row r="15" spans="1:9" ht="15.6" x14ac:dyDescent="0.3">
      <c r="A15" s="133" t="s">
        <v>91</v>
      </c>
      <c r="B15" s="133"/>
      <c r="C15" s="133"/>
      <c r="D15" s="133"/>
      <c r="E15" s="18">
        <v>-206.42</v>
      </c>
      <c r="F15" s="18">
        <v>-6946.77</v>
      </c>
      <c r="G15" s="18">
        <v>128151.24</v>
      </c>
    </row>
    <row r="16" spans="1:9" ht="15.6" x14ac:dyDescent="0.3">
      <c r="A16" s="118" t="s">
        <v>80</v>
      </c>
      <c r="B16" s="119"/>
      <c r="C16" s="119"/>
      <c r="D16" s="120"/>
      <c r="E16" s="18">
        <v>-13.67</v>
      </c>
      <c r="F16" s="18">
        <v>-13.67</v>
      </c>
      <c r="G16" s="18">
        <v>5449.03</v>
      </c>
    </row>
    <row r="17" spans="1:10" ht="63.75" customHeight="1" x14ac:dyDescent="0.3">
      <c r="A17" s="134" t="s">
        <v>81</v>
      </c>
      <c r="B17" s="135"/>
      <c r="C17" s="135"/>
      <c r="D17" s="136"/>
      <c r="E17" s="18">
        <v>3199325</v>
      </c>
      <c r="F17" s="18">
        <v>3085186.49</v>
      </c>
      <c r="G17" s="18">
        <v>775192.85</v>
      </c>
    </row>
    <row r="18" spans="1:10" ht="15.6" hidden="1" x14ac:dyDescent="0.3">
      <c r="A18" s="133" t="s">
        <v>82</v>
      </c>
      <c r="B18" s="133"/>
      <c r="C18" s="133"/>
      <c r="D18" s="133"/>
      <c r="E18" s="18"/>
      <c r="F18" s="18"/>
      <c r="G18" s="18"/>
      <c r="J18" s="19"/>
    </row>
    <row r="19" spans="1:10" ht="15.6" hidden="1" x14ac:dyDescent="0.3">
      <c r="A19" s="133" t="s">
        <v>83</v>
      </c>
      <c r="B19" s="133"/>
      <c r="C19" s="133"/>
      <c r="D19" s="133"/>
      <c r="E19" s="18"/>
      <c r="F19" s="18"/>
      <c r="G19" s="18"/>
    </row>
    <row r="20" spans="1:10" ht="15.6" hidden="1" x14ac:dyDescent="0.3">
      <c r="A20" s="133" t="s">
        <v>84</v>
      </c>
      <c r="B20" s="133"/>
      <c r="C20" s="133"/>
      <c r="D20" s="133"/>
      <c r="E20" s="18"/>
      <c r="F20" s="18"/>
      <c r="G20" s="18"/>
    </row>
    <row r="21" spans="1:10" ht="32.25" customHeight="1" x14ac:dyDescent="0.3">
      <c r="A21" s="127" t="s">
        <v>85</v>
      </c>
      <c r="B21" s="128"/>
      <c r="C21" s="128"/>
      <c r="D21" s="129"/>
      <c r="E21" s="56">
        <f>SUM(E22:E25)</f>
        <v>586678.98</v>
      </c>
      <c r="F21" s="56">
        <f>SUM(F22:F25)</f>
        <v>606941.53</v>
      </c>
      <c r="G21" s="56">
        <f>SUM(G22:G25)</f>
        <v>68724.12</v>
      </c>
    </row>
    <row r="22" spans="1:10" ht="15.6" x14ac:dyDescent="0.3">
      <c r="A22" s="118" t="s">
        <v>92</v>
      </c>
      <c r="B22" s="119"/>
      <c r="C22" s="119"/>
      <c r="D22" s="120"/>
      <c r="E22" s="18">
        <v>55480.21</v>
      </c>
      <c r="F22" s="18">
        <v>52720.77</v>
      </c>
      <c r="G22" s="18">
        <v>4000.39</v>
      </c>
    </row>
    <row r="23" spans="1:10" ht="15.6" x14ac:dyDescent="0.3">
      <c r="A23" s="118" t="s">
        <v>93</v>
      </c>
      <c r="B23" s="119"/>
      <c r="C23" s="119"/>
      <c r="D23" s="120"/>
      <c r="E23" s="18">
        <v>130460.4</v>
      </c>
      <c r="F23" s="18">
        <v>127216.89</v>
      </c>
      <c r="G23" s="18">
        <v>8127.07</v>
      </c>
    </row>
    <row r="24" spans="1:10" ht="15.6" x14ac:dyDescent="0.3">
      <c r="A24" s="118" t="s">
        <v>57</v>
      </c>
      <c r="B24" s="119"/>
      <c r="C24" s="119"/>
      <c r="D24" s="120"/>
      <c r="E24" s="18">
        <v>373361.27</v>
      </c>
      <c r="F24" s="18">
        <v>399555.06</v>
      </c>
      <c r="G24" s="18">
        <v>54718.63</v>
      </c>
    </row>
    <row r="25" spans="1:10" ht="15.6" x14ac:dyDescent="0.3">
      <c r="A25" s="118" t="s">
        <v>86</v>
      </c>
      <c r="B25" s="119"/>
      <c r="C25" s="119"/>
      <c r="D25" s="120"/>
      <c r="E25" s="18">
        <v>27377.1</v>
      </c>
      <c r="F25" s="18">
        <v>27448.81</v>
      </c>
      <c r="G25" s="18">
        <v>1878.03</v>
      </c>
    </row>
    <row r="26" spans="1:10" ht="15.6" hidden="1" x14ac:dyDescent="0.3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33" t="s">
        <v>15</v>
      </c>
      <c r="B27" s="133"/>
      <c r="C27" s="133"/>
      <c r="D27" s="13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94</v>
      </c>
      <c r="B30" s="86"/>
      <c r="C30" s="86"/>
      <c r="D30" s="86"/>
      <c r="E30" s="86"/>
      <c r="F30" s="38">
        <f>'Елисеева 17(2022)'!F64</f>
        <v>1047797.9030229785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96">
        <f>SUM(F33:F37)</f>
        <v>60148.297378209027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97"/>
      <c r="G32" s="1"/>
      <c r="H32" s="1"/>
    </row>
    <row r="33" spans="1:12" ht="15.6" hidden="1" x14ac:dyDescent="0.3">
      <c r="A33" s="93" t="s">
        <v>16</v>
      </c>
      <c r="B33" s="94"/>
      <c r="C33" s="94"/>
      <c r="D33" s="94"/>
      <c r="E33" s="95"/>
      <c r="F33" s="25">
        <f>'[7]УК ВР декабрь нар'!W266+'[7]УК ВР декабрь нар'!FE266</f>
        <v>22174.244665436967</v>
      </c>
      <c r="G33" s="1"/>
      <c r="H33" s="1"/>
      <c r="L33" s="62"/>
    </row>
    <row r="34" spans="1:12" ht="15.6" hidden="1" x14ac:dyDescent="0.3">
      <c r="A34" s="93" t="s">
        <v>31</v>
      </c>
      <c r="B34" s="94"/>
      <c r="C34" s="94"/>
      <c r="D34" s="94"/>
      <c r="E34" s="95"/>
      <c r="F34" s="25">
        <f>'[7]УК ВР декабрь нар'!FF266+'[7]УК ВР декабрь нар'!X266</f>
        <v>5434.3679681608955</v>
      </c>
      <c r="G34" s="1"/>
      <c r="H34" s="1"/>
    </row>
    <row r="35" spans="1:12" ht="15.6" hidden="1" x14ac:dyDescent="0.3">
      <c r="A35" s="93" t="s">
        <v>18</v>
      </c>
      <c r="B35" s="94"/>
      <c r="C35" s="94"/>
      <c r="D35" s="94"/>
      <c r="E35" s="95"/>
      <c r="F35" s="25">
        <f>'[7]УК ВР декабрь нар'!Y266+'[7]УК ВР декабрь нар'!FH266+'[7]УК ВР декабрь нар'!AW266</f>
        <v>4460.6415999999999</v>
      </c>
      <c r="G35" s="1"/>
      <c r="H35" s="1"/>
    </row>
    <row r="36" spans="1:12" ht="15.6" hidden="1" x14ac:dyDescent="0.3">
      <c r="A36" s="93" t="s">
        <v>19</v>
      </c>
      <c r="B36" s="94"/>
      <c r="C36" s="94"/>
      <c r="D36" s="94"/>
      <c r="E36" s="95"/>
      <c r="F36" s="25">
        <f>'[7]УК ВР декабрь нар'!AV266+'[7]УК ВР декабрь нар'!FX266</f>
        <v>2060.000000034569</v>
      </c>
      <c r="G36" s="1"/>
      <c r="H36" s="1"/>
    </row>
    <row r="37" spans="1:12" ht="26.4" hidden="1" customHeight="1" x14ac:dyDescent="0.3">
      <c r="A37" s="99" t="s">
        <v>61</v>
      </c>
      <c r="B37" s="100"/>
      <c r="C37" s="100"/>
      <c r="D37" s="100"/>
      <c r="E37" s="101"/>
      <c r="F37" s="25">
        <f>'[7]УК ВР декабрь нар'!FY266+'[7]УК ВР декабрь нар'!AX266</f>
        <v>26019.043144576597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96">
        <f>SUM(F40:F44)+460078.91</f>
        <v>1070504.553276001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97"/>
      <c r="G39" s="1"/>
      <c r="H39" s="1"/>
    </row>
    <row r="40" spans="1:12" ht="15.6" hidden="1" x14ac:dyDescent="0.3">
      <c r="A40" s="98" t="s">
        <v>95</v>
      </c>
      <c r="B40" s="98"/>
      <c r="C40" s="98"/>
      <c r="D40" s="98"/>
      <c r="E40" s="98"/>
      <c r="F40" s="25">
        <f>'[7]УК ВР март нар'!CQ266+'[7]УК ВР декабрь нар'!CT266+'[7]УК ВР декабрь нар'!ED266+'[7]УК ВР декабрь нар'!EE266</f>
        <v>537230.12360177899</v>
      </c>
      <c r="G40" s="1"/>
      <c r="H40" s="1"/>
      <c r="L40" s="39"/>
    </row>
    <row r="41" spans="1:12" ht="15.6" hidden="1" x14ac:dyDescent="0.3">
      <c r="A41" s="98" t="s">
        <v>31</v>
      </c>
      <c r="B41" s="98"/>
      <c r="C41" s="98"/>
      <c r="D41" s="98"/>
      <c r="E41" s="98"/>
      <c r="F41" s="25">
        <f>'[7]УК ВР март нар'!CR266+'[7]УК ВР декабрь нар'!EF266</f>
        <v>12009.117664353505</v>
      </c>
      <c r="G41" s="1"/>
      <c r="H41" s="1"/>
    </row>
    <row r="42" spans="1:12" ht="15.6" hidden="1" x14ac:dyDescent="0.3">
      <c r="A42" s="98" t="s">
        <v>18</v>
      </c>
      <c r="B42" s="98"/>
      <c r="C42" s="98"/>
      <c r="D42" s="98"/>
      <c r="E42" s="98"/>
      <c r="F42" s="25">
        <f>'[7]УК ВР март нар'!CS266+'[7]УК ВР декабрь нар'!EG266</f>
        <v>37783.866205733022</v>
      </c>
      <c r="G42" s="1"/>
      <c r="H42" s="1"/>
    </row>
    <row r="43" spans="1:12" ht="15.6" hidden="1" x14ac:dyDescent="0.3">
      <c r="A43" s="98" t="s">
        <v>19</v>
      </c>
      <c r="B43" s="98"/>
      <c r="C43" s="98"/>
      <c r="D43" s="98"/>
      <c r="E43" s="98"/>
      <c r="F43" s="25">
        <f>'[7]УК ВР декабрь нар'!FA266</f>
        <v>0</v>
      </c>
      <c r="G43" s="1"/>
      <c r="H43" s="1"/>
    </row>
    <row r="44" spans="1:12" ht="51" hidden="1" customHeight="1" x14ac:dyDescent="0.3">
      <c r="A44" s="99" t="s">
        <v>63</v>
      </c>
      <c r="B44" s="102"/>
      <c r="C44" s="102"/>
      <c r="D44" s="102"/>
      <c r="E44" s="103"/>
      <c r="F44" s="25">
        <f>'[7]УК ВР март нар'!DI266+'[7]УК ВР декабрь нар'!FB266</f>
        <v>23402.535804135532</v>
      </c>
      <c r="G44" s="1"/>
      <c r="H44" s="1"/>
    </row>
    <row r="45" spans="1:12" ht="63.6" customHeight="1" x14ac:dyDescent="0.3">
      <c r="A45" s="104" t="s">
        <v>74</v>
      </c>
      <c r="B45" s="105"/>
      <c r="C45" s="105"/>
      <c r="D45" s="105"/>
      <c r="E45" s="106"/>
      <c r="F45" s="26">
        <f>SUM(F46:F54)</f>
        <v>1298560.0079999997</v>
      </c>
      <c r="G45" s="1"/>
      <c r="H45" s="1"/>
    </row>
    <row r="46" spans="1:12" ht="15.6" hidden="1" x14ac:dyDescent="0.3">
      <c r="A46" s="107" t="s">
        <v>20</v>
      </c>
      <c r="B46" s="108"/>
      <c r="C46" s="108"/>
      <c r="D46" s="108"/>
      <c r="E46" s="109"/>
      <c r="F46" s="25">
        <f>'[7]УК ВР декабрь нар'!GO266+'[7]УК ВР декабрь нар'!GP266</f>
        <v>1277772.9899999998</v>
      </c>
      <c r="G46" s="1"/>
      <c r="H46" s="1"/>
      <c r="L46" s="39"/>
    </row>
    <row r="47" spans="1:12" ht="15.6" hidden="1" x14ac:dyDescent="0.3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6" hidden="1" x14ac:dyDescent="0.3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6" hidden="1" x14ac:dyDescent="0.3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6" hidden="1" x14ac:dyDescent="0.3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6" hidden="1" x14ac:dyDescent="0.3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6" hidden="1" x14ac:dyDescent="0.3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6" hidden="1" x14ac:dyDescent="0.3">
      <c r="A53" s="93" t="s">
        <v>19</v>
      </c>
      <c r="B53" s="94"/>
      <c r="C53" s="94"/>
      <c r="D53" s="94"/>
      <c r="E53" s="94"/>
      <c r="F53" s="25">
        <f>'[7]УК ВР декабрь нар'!GR266+'[7]УК ВР декабрь нар'!GS266+'[7]УК ВР декабрь нар'!GT266+'[7]УК ВР декабрь нар'!GU266+'[7]УК ВР декабрь нар'!GV266+'[7]УК ВР декабрь нар'!GW266+'[7]УК ВР декабрь нар'!GX266+'[7]УК ВР декабрь нар'!GY266+'[7]УК ВР декабрь нар'!GZ266</f>
        <v>20787.018</v>
      </c>
      <c r="G53" s="1"/>
      <c r="H53" s="1"/>
    </row>
    <row r="54" spans="1:15" ht="15.6" hidden="1" x14ac:dyDescent="0.3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3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6" x14ac:dyDescent="0.3">
      <c r="A56" s="111" t="s">
        <v>75</v>
      </c>
      <c r="B56" s="112"/>
      <c r="C56" s="112"/>
      <c r="D56" s="112"/>
      <c r="E56" s="113"/>
      <c r="F56" s="26">
        <f>F31+F38+F45+F55</f>
        <v>2429212.8586542094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317145.72000000003</v>
      </c>
      <c r="G57" s="1"/>
      <c r="H57" s="1"/>
    </row>
    <row r="58" spans="1:15" ht="15.6" x14ac:dyDescent="0.3">
      <c r="A58" s="93" t="s">
        <v>23</v>
      </c>
      <c r="B58" s="94"/>
      <c r="C58" s="94"/>
      <c r="D58" s="94"/>
      <c r="E58" s="94"/>
      <c r="F58" s="25">
        <v>104905.05</v>
      </c>
      <c r="G58" s="1"/>
      <c r="H58" s="1"/>
    </row>
    <row r="59" spans="1:15" ht="15.6" x14ac:dyDescent="0.3">
      <c r="A59" s="93" t="s">
        <v>24</v>
      </c>
      <c r="B59" s="94"/>
      <c r="C59" s="94"/>
      <c r="D59" s="94"/>
      <c r="E59" s="94"/>
      <c r="F59" s="25">
        <v>212240.67</v>
      </c>
      <c r="G59" s="1"/>
      <c r="H59" s="1"/>
    </row>
    <row r="60" spans="1:15" ht="18" hidden="1" customHeight="1" x14ac:dyDescent="0.3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6" x14ac:dyDescent="0.3">
      <c r="A61" s="114" t="s">
        <v>67</v>
      </c>
      <c r="B61" s="114"/>
      <c r="C61" s="114"/>
      <c r="D61" s="114"/>
      <c r="E61" s="114"/>
      <c r="F61" s="26">
        <f>F56+F57</f>
        <v>2746358.5786542096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3199325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3085186.49</v>
      </c>
      <c r="G63" s="1"/>
      <c r="H63" s="28"/>
    </row>
    <row r="64" spans="1:15" ht="15.6" x14ac:dyDescent="0.3">
      <c r="A64" s="110" t="s">
        <v>88</v>
      </c>
      <c r="B64" s="110"/>
      <c r="C64" s="110"/>
      <c r="D64" s="110"/>
      <c r="E64" s="110"/>
      <c r="F64" s="26">
        <f>F30+F62-F61</f>
        <v>1500764.3243687688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38" t="s">
        <v>89</v>
      </c>
      <c r="B68" s="138"/>
      <c r="C68" s="138"/>
      <c r="D68" s="138"/>
      <c r="E68" s="138"/>
      <c r="F68" s="50">
        <f>F64-G17</f>
        <v>725571.47436876886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Елисеева 17</vt:lpstr>
      <vt:lpstr>Елисеева 17(2019)</vt:lpstr>
      <vt:lpstr>Елисеева 17(2020)</vt:lpstr>
      <vt:lpstr>Елисеева 17(2021)</vt:lpstr>
      <vt:lpstr>Елисеева 17(2022)</vt:lpstr>
      <vt:lpstr>Елисеева 17(2023)</vt:lpstr>
      <vt:lpstr>'Елисеева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2023-03-28T13:33:50Z</cp:lastPrinted>
  <dcterms:created xsi:type="dcterms:W3CDTF">2013-05-24T09:13:10Z</dcterms:created>
  <dcterms:modified xsi:type="dcterms:W3CDTF">2024-05-16T08:46:11Z</dcterms:modified>
</cp:coreProperties>
</file>